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300" yWindow="120" windowWidth="11355" windowHeight="4875" tabRatio="948" activeTab="29"/>
  </bookViews>
  <sheets>
    <sheet name="1" sheetId="1" r:id="rId1"/>
    <sheet name="2" sheetId="16" r:id="rId2"/>
    <sheet name="3" sheetId="15" r:id="rId3"/>
    <sheet name="4" sheetId="72" r:id="rId4"/>
    <sheet name="5" sheetId="3" r:id="rId5"/>
    <sheet name="6" sheetId="14" r:id="rId6"/>
    <sheet name="7" sheetId="76" r:id="rId7"/>
    <sheet name="8" sheetId="11" r:id="rId8"/>
    <sheet name="9" sheetId="5" r:id="rId9"/>
    <sheet name="10" sheetId="49" r:id="rId10"/>
    <sheet name="11" sheetId="98" r:id="rId11"/>
    <sheet name="12" sheetId="135" r:id="rId12"/>
    <sheet name="13" sheetId="116" r:id="rId13"/>
    <sheet name="14" sheetId="117" r:id="rId14"/>
    <sheet name="15" sheetId="118" r:id="rId15"/>
    <sheet name="16" sheetId="73" r:id="rId16"/>
    <sheet name="17" sheetId="51" r:id="rId17"/>
    <sheet name="18" sheetId="140" r:id="rId18"/>
    <sheet name="19" sheetId="101" r:id="rId19"/>
    <sheet name="20" sheetId="53" r:id="rId20"/>
    <sheet name="21" sheetId="54" r:id="rId21"/>
    <sheet name="22" sheetId="142" r:id="rId22"/>
    <sheet name="23" sheetId="143" r:id="rId23"/>
    <sheet name="24" sheetId="132" r:id="rId24"/>
    <sheet name="25" sheetId="85" r:id="rId25"/>
    <sheet name="26" sheetId="56" r:id="rId26"/>
    <sheet name="27" sheetId="58" r:id="rId27"/>
    <sheet name="28" sheetId="60" r:id="rId28"/>
    <sheet name="29" sheetId="61" r:id="rId29"/>
    <sheet name="30" sheetId="123" r:id="rId30"/>
    <sheet name="31" sheetId="137" r:id="rId31"/>
    <sheet name="32" sheetId="129" r:id="rId32"/>
    <sheet name="33" sheetId="155" r:id="rId33"/>
    <sheet name="34" sheetId="128" r:id="rId34"/>
    <sheet name="35" sheetId="130" r:id="rId35"/>
    <sheet name="36" sheetId="67" r:id="rId36"/>
    <sheet name="37" sheetId="147" r:id="rId37"/>
    <sheet name="37 تابع" sheetId="152" r:id="rId38"/>
    <sheet name="37 تابع 2" sheetId="154" r:id="rId39"/>
    <sheet name="38" sheetId="149" r:id="rId40"/>
    <sheet name="38 تابع" sheetId="150" r:id="rId41"/>
    <sheet name="38 تابع 2" sheetId="151" r:id="rId42"/>
    <sheet name="39" sheetId="78" r:id="rId43"/>
    <sheet name="40" sheetId="91" r:id="rId44"/>
  </sheets>
  <definedNames>
    <definedName name="OLE_LINK12" localSheetId="24">'25'!#REF!</definedName>
    <definedName name="_xlnm.Print_Area" localSheetId="0">'1'!$A$1:$E$13</definedName>
    <definedName name="_xlnm.Print_Area" localSheetId="9">'10'!$A$1:$N$16</definedName>
    <definedName name="_xlnm.Print_Area" localSheetId="10">'11'!$A$1:$N$16</definedName>
    <definedName name="_xlnm.Print_Area" localSheetId="11">'12'!$A$1:$J$17</definedName>
    <definedName name="_xlnm.Print_Area" localSheetId="12">'13'!$A$1:$K$14</definedName>
    <definedName name="_xlnm.Print_Area" localSheetId="13">'14'!$A$1:$K$13</definedName>
    <definedName name="_xlnm.Print_Area" localSheetId="14">'15'!$A$1:$K$27</definedName>
    <definedName name="_xlnm.Print_Area" localSheetId="15">'16'!$A$1:$N$13</definedName>
    <definedName name="_xlnm.Print_Area" localSheetId="17">'18'!$A$1:$C$12</definedName>
    <definedName name="_xlnm.Print_Area" localSheetId="18">'19'!$A$1:$C$13</definedName>
    <definedName name="_xlnm.Print_Area" localSheetId="1">'2'!#REF!</definedName>
    <definedName name="_xlnm.Print_Area" localSheetId="19">'20'!$A$1:$C$12</definedName>
    <definedName name="_xlnm.Print_Area" localSheetId="20">'21'!$A$1:$C$12</definedName>
    <definedName name="_xlnm.Print_Area" localSheetId="21">'22'!$A$1:$E$14</definedName>
    <definedName name="_xlnm.Print_Area" localSheetId="22">'23'!$A$1:$E$14</definedName>
    <definedName name="_xlnm.Print_Area" localSheetId="23">'24'!$A$1:$G$13</definedName>
    <definedName name="_xlnm.Print_Area" localSheetId="24">'25'!$A$1:$I$19</definedName>
    <definedName name="_xlnm.Print_Area" localSheetId="25">'26'!$A$1:$H$10</definedName>
    <definedName name="_xlnm.Print_Area" localSheetId="26">'27'!#REF!</definedName>
    <definedName name="_xlnm.Print_Area" localSheetId="27">'28'!$A$1:$T$9</definedName>
    <definedName name="_xlnm.Print_Area" localSheetId="28">'29'!$A$1:$H$9</definedName>
    <definedName name="_xlnm.Print_Area" localSheetId="2">'3'!$A$1:$F$13</definedName>
    <definedName name="_xlnm.Print_Area" localSheetId="29">'30'!#REF!</definedName>
    <definedName name="_xlnm.Print_Area" localSheetId="31">'32'!#REF!</definedName>
    <definedName name="_xlnm.Print_Area" localSheetId="32">'33'!#REF!</definedName>
    <definedName name="_xlnm.Print_Area" localSheetId="33">'34'!#REF!</definedName>
    <definedName name="_xlnm.Print_Area" localSheetId="34">'35'!#REF!</definedName>
    <definedName name="_xlnm.Print_Area" localSheetId="35">'36'!$A$1:$L$15</definedName>
    <definedName name="_xlnm.Print_Area" localSheetId="36">'37'!$A$1:$E$16</definedName>
    <definedName name="_xlnm.Print_Area" localSheetId="37">'37 تابع'!$A$1:$E$12</definedName>
    <definedName name="_xlnm.Print_Area" localSheetId="38">'37 تابع 2'!$A$1:$E$16</definedName>
    <definedName name="_xlnm.Print_Area" localSheetId="39">'38'!$A$1:$E$15</definedName>
    <definedName name="_xlnm.Print_Area" localSheetId="40">'38 تابع'!$A$1:$E$13</definedName>
    <definedName name="_xlnm.Print_Area" localSheetId="41">'38 تابع 2'!$A$1:$E$17</definedName>
    <definedName name="_xlnm.Print_Area" localSheetId="42">'39'!#REF!</definedName>
    <definedName name="_xlnm.Print_Area" localSheetId="3">'4'!$A$1:$D$12</definedName>
    <definedName name="_xlnm.Print_Area" localSheetId="43">'40'!$A$1:$F$22</definedName>
    <definedName name="_xlnm.Print_Area" localSheetId="4">'5'!#REF!</definedName>
    <definedName name="_xlnm.Print_Area" localSheetId="5">'6'!$A$1:$J$15</definedName>
    <definedName name="_xlnm.Print_Area" localSheetId="7">'8'!$A$1:$F$14</definedName>
    <definedName name="_xlnm.Print_Area" localSheetId="8">'9'!$A$1:$K$12</definedName>
  </definedNames>
  <calcPr calcId="125725"/>
</workbook>
</file>

<file path=xl/calcChain.xml><?xml version="1.0" encoding="utf-8"?>
<calcChain xmlns="http://schemas.openxmlformats.org/spreadsheetml/2006/main">
  <c r="B8" i="73"/>
  <c r="I26" i="76" l="1"/>
  <c r="H26"/>
  <c r="G26"/>
  <c r="F26"/>
  <c r="E26"/>
  <c r="D26"/>
  <c r="C7" i="51"/>
  <c r="B7"/>
  <c r="J15" i="98"/>
  <c r="F15"/>
  <c r="E15"/>
  <c r="C15"/>
  <c r="B15"/>
  <c r="J14"/>
  <c r="F14"/>
  <c r="E14"/>
  <c r="C14"/>
  <c r="B14"/>
  <c r="J13"/>
  <c r="F13"/>
  <c r="B13" s="1"/>
  <c r="B10" s="1"/>
  <c r="E13"/>
  <c r="C13"/>
  <c r="J12"/>
  <c r="F12"/>
  <c r="E12"/>
  <c r="C12"/>
  <c r="B12"/>
  <c r="J11"/>
  <c r="F11"/>
  <c r="F10" s="1"/>
  <c r="E11"/>
  <c r="C11"/>
  <c r="C10" s="1"/>
  <c r="B11"/>
  <c r="M10"/>
  <c r="K10"/>
  <c r="J10"/>
  <c r="I10"/>
  <c r="H10"/>
  <c r="G10"/>
  <c r="E10"/>
  <c r="D10"/>
  <c r="J9"/>
  <c r="F9"/>
  <c r="E9"/>
  <c r="C9"/>
  <c r="B9"/>
  <c r="J8"/>
  <c r="F8"/>
  <c r="E8"/>
  <c r="C8"/>
  <c r="B8" s="1"/>
  <c r="J15" i="49"/>
  <c r="F15"/>
  <c r="B15" s="1"/>
  <c r="C15"/>
  <c r="J14"/>
  <c r="F14"/>
  <c r="B14" s="1"/>
  <c r="C14"/>
  <c r="J13"/>
  <c r="F13"/>
  <c r="B13" s="1"/>
  <c r="C13"/>
  <c r="J12"/>
  <c r="F12"/>
  <c r="B12" s="1"/>
  <c r="E12"/>
  <c r="C12"/>
  <c r="F11"/>
  <c r="B11" s="1"/>
  <c r="C11"/>
  <c r="C10" s="1"/>
  <c r="K10"/>
  <c r="J10"/>
  <c r="I10"/>
  <c r="H10"/>
  <c r="G10"/>
  <c r="E10"/>
  <c r="D10"/>
  <c r="J9"/>
  <c r="F9"/>
  <c r="E9"/>
  <c r="D9"/>
  <c r="C9"/>
  <c r="B9"/>
  <c r="J8"/>
  <c r="F8"/>
  <c r="E8"/>
  <c r="D8"/>
  <c r="C8"/>
  <c r="B8"/>
  <c r="B10" l="1"/>
  <c r="F10"/>
  <c r="I30" i="76" l="1"/>
  <c r="H30"/>
  <c r="G30"/>
  <c r="F30"/>
  <c r="E30"/>
  <c r="D30"/>
  <c r="I25"/>
  <c r="H25"/>
  <c r="G25"/>
  <c r="F25"/>
  <c r="E25"/>
  <c r="D25"/>
  <c r="I22"/>
  <c r="H22"/>
  <c r="G22"/>
  <c r="F22"/>
  <c r="E22"/>
  <c r="D22"/>
  <c r="I17"/>
  <c r="H17"/>
  <c r="G17"/>
  <c r="F17"/>
  <c r="E17"/>
  <c r="D17"/>
  <c r="I14"/>
  <c r="H14"/>
  <c r="G14"/>
  <c r="F14"/>
  <c r="E14"/>
  <c r="D14"/>
  <c r="D10"/>
  <c r="I9"/>
  <c r="I10" s="1"/>
  <c r="H10"/>
  <c r="G9"/>
  <c r="G10" s="1"/>
  <c r="F9"/>
  <c r="F10" s="1"/>
  <c r="E9"/>
  <c r="E10" s="1"/>
  <c r="D9"/>
  <c r="D12" i="14" l="1"/>
  <c r="B13" i="16" l="1"/>
  <c r="B12"/>
  <c r="B11"/>
  <c r="B10"/>
  <c r="B9"/>
  <c r="E8"/>
  <c r="D8"/>
  <c r="C8"/>
  <c r="B8" s="1"/>
  <c r="B7"/>
  <c r="E6"/>
  <c r="D6"/>
  <c r="C6"/>
  <c r="B6" s="1"/>
  <c r="B8" i="91" l="1"/>
  <c r="D8"/>
  <c r="E8"/>
  <c r="D16" i="78"/>
  <c r="C14" i="67"/>
  <c r="C13"/>
  <c r="C12"/>
  <c r="C11"/>
  <c r="C10"/>
  <c r="E9"/>
  <c r="D9"/>
  <c r="C9"/>
  <c r="B9"/>
  <c r="C8"/>
  <c r="C7"/>
</calcChain>
</file>

<file path=xl/sharedStrings.xml><?xml version="1.0" encoding="utf-8"?>
<sst xmlns="http://schemas.openxmlformats.org/spreadsheetml/2006/main" count="1450" uniqueCount="551">
  <si>
    <t>أخرى</t>
  </si>
  <si>
    <t>المنطقة</t>
  </si>
  <si>
    <t>Region</t>
  </si>
  <si>
    <t>الضفة الغربية</t>
  </si>
  <si>
    <t>West Bank</t>
  </si>
  <si>
    <t>المجموع</t>
  </si>
  <si>
    <t>Total</t>
  </si>
  <si>
    <t>وكالة الغوث</t>
  </si>
  <si>
    <t>UNRWA</t>
  </si>
  <si>
    <t>ذكور</t>
  </si>
  <si>
    <t>Males</t>
  </si>
  <si>
    <t>Females</t>
  </si>
  <si>
    <t>اناث</t>
  </si>
  <si>
    <t xml:space="preserve">لاجئ </t>
  </si>
  <si>
    <t>غير مبين</t>
  </si>
  <si>
    <t>Refugee</t>
  </si>
  <si>
    <t>Not-Refugee</t>
  </si>
  <si>
    <t>Not Stated</t>
  </si>
  <si>
    <t>إناث</t>
  </si>
  <si>
    <t>Beds Per 1000 Inhabitant</t>
  </si>
  <si>
    <t>Number of Beds</t>
  </si>
  <si>
    <t>مستشفيات حكومية</t>
  </si>
  <si>
    <t>مستشفيات غير حكومية</t>
  </si>
  <si>
    <t>المحافظة</t>
  </si>
  <si>
    <t>Governorate</t>
  </si>
  <si>
    <t>كلا الجنسين</t>
  </si>
  <si>
    <t>داخل القوى العاملة</t>
  </si>
  <si>
    <t>خارج القوى العاملة</t>
  </si>
  <si>
    <t>عمالة تامة</t>
  </si>
  <si>
    <t>عمالة محدودة</t>
  </si>
  <si>
    <t xml:space="preserve">بطالة </t>
  </si>
  <si>
    <t>Both Sexes</t>
  </si>
  <si>
    <t>In Labor Force</t>
  </si>
  <si>
    <t>Outside Labor Force</t>
  </si>
  <si>
    <t>Full Employment</t>
  </si>
  <si>
    <t>Underemployment</t>
  </si>
  <si>
    <t>Unemployment</t>
  </si>
  <si>
    <t>الإنفاق النقدي على مجموعات الطعام</t>
  </si>
  <si>
    <t>الإنفاق النقدي على غير الطعام</t>
  </si>
  <si>
    <t>الاستهلاك الكلي  من غير الطعام</t>
  </si>
  <si>
    <t>الاستهلاك الكلي</t>
  </si>
  <si>
    <t>الإنفاق النقدي الكلي</t>
  </si>
  <si>
    <t>Total Food Consumption</t>
  </si>
  <si>
    <t>Total Non-Food Consumption</t>
  </si>
  <si>
    <t>Total  Consumption</t>
  </si>
  <si>
    <t>Total Cash Expenditure</t>
  </si>
  <si>
    <t>نسب الفقر</t>
  </si>
  <si>
    <t>الفقر</t>
  </si>
  <si>
    <t>Poverty</t>
  </si>
  <si>
    <t>فجوة الفقر</t>
  </si>
  <si>
    <t>Poverty Gap</t>
  </si>
  <si>
    <t>شدة الفقر</t>
  </si>
  <si>
    <t>Poverty  Severity</t>
  </si>
  <si>
    <t>الفقر المدقع</t>
  </si>
  <si>
    <t>Deep Poverty</t>
  </si>
  <si>
    <t>حكومة</t>
  </si>
  <si>
    <t>خاصة</t>
  </si>
  <si>
    <t>Government</t>
  </si>
  <si>
    <t>Private</t>
  </si>
  <si>
    <t>أساسية</t>
  </si>
  <si>
    <t>Basic</t>
  </si>
  <si>
    <t>ثانوية</t>
  </si>
  <si>
    <t>Secondary</t>
  </si>
  <si>
    <t>الأساسية</t>
  </si>
  <si>
    <t>الثانوية</t>
  </si>
  <si>
    <t xml:space="preserve">المجموع </t>
  </si>
  <si>
    <t xml:space="preserve">Total </t>
  </si>
  <si>
    <t>المراكز الثقافية</t>
  </si>
  <si>
    <t>المسارح</t>
  </si>
  <si>
    <t>المتاحف</t>
  </si>
  <si>
    <t>Cultural Centers</t>
  </si>
  <si>
    <t>Theaters</t>
  </si>
  <si>
    <t>Museums</t>
  </si>
  <si>
    <t>ملك</t>
  </si>
  <si>
    <t>Owned</t>
  </si>
  <si>
    <t>حيازة المسكن</t>
  </si>
  <si>
    <t>5+</t>
  </si>
  <si>
    <t>متوسط عدد الغرف</t>
  </si>
  <si>
    <t>3.00+</t>
  </si>
  <si>
    <t>2.99-2.00</t>
  </si>
  <si>
    <t>1.99-1.00</t>
  </si>
  <si>
    <t>Average of Housing Density</t>
  </si>
  <si>
    <t>كثافة المسكن</t>
  </si>
  <si>
    <t>Housing Density</t>
  </si>
  <si>
    <t>عدد الفنادق</t>
  </si>
  <si>
    <t>No. of Hotels</t>
  </si>
  <si>
    <t>عدد النزلاء</t>
  </si>
  <si>
    <t>No. of Guests</t>
  </si>
  <si>
    <t>نوع المركبة</t>
  </si>
  <si>
    <t>Type of Vehicle</t>
  </si>
  <si>
    <t>سيارات خاصة</t>
  </si>
  <si>
    <t>سيارات أجرة (تكسي)</t>
  </si>
  <si>
    <t>باصات (عمومي / خصوصي)</t>
  </si>
  <si>
    <t>مقطورات ونصف مقطورات</t>
  </si>
  <si>
    <t>جرارات زراعية</t>
  </si>
  <si>
    <t>جرارات</t>
  </si>
  <si>
    <t>شاحنات وسيارات تجارية</t>
  </si>
  <si>
    <t>مركبات أخرى</t>
  </si>
  <si>
    <t>Private Cars</t>
  </si>
  <si>
    <t>Taxis</t>
  </si>
  <si>
    <t>Motorcycles and Moped</t>
  </si>
  <si>
    <t xml:space="preserve">Buses (Public/ Private) </t>
  </si>
  <si>
    <t xml:space="preserve">Trailers and Semi-Trailers </t>
  </si>
  <si>
    <t>Agricultural Tractors</t>
  </si>
  <si>
    <t>Road Tractors</t>
  </si>
  <si>
    <t>Trucks and Commercial Cars</t>
  </si>
  <si>
    <t xml:space="preserve">Other Vehicles </t>
  </si>
  <si>
    <t>Section</t>
  </si>
  <si>
    <t>إجمالي عدد المعاصر العاملة</t>
  </si>
  <si>
    <t>عدد المعاصر المغلقة مؤقتا</t>
  </si>
  <si>
    <t>No. of Olive Presses Temporarily Closed</t>
  </si>
  <si>
    <t>كمية الزيتون المدروس</t>
  </si>
  <si>
    <t>Quantity of Olive Pressed</t>
  </si>
  <si>
    <t>كمية الزيت المستخرج</t>
  </si>
  <si>
    <t>Quantity of Oil Extracted</t>
  </si>
  <si>
    <t>عدد العاملين</t>
  </si>
  <si>
    <t>Number of Employed Persons</t>
  </si>
  <si>
    <t>عدد العاملين بدون اجر</t>
  </si>
  <si>
    <t>No. of Unpaid Employees</t>
  </si>
  <si>
    <t>عدد العاملين بأجر</t>
  </si>
  <si>
    <t>No. of Paid  Employees</t>
  </si>
  <si>
    <t>تعويضات  العاملين</t>
  </si>
  <si>
    <t>Compensation of Employees</t>
  </si>
  <si>
    <t>قيمة إنتاج المعاصر</t>
  </si>
  <si>
    <t>Olive Presses Output</t>
  </si>
  <si>
    <t>الاستهلاك الوسيط</t>
  </si>
  <si>
    <t>Intermediate Consumption</t>
  </si>
  <si>
    <t>القيمة  المضافة</t>
  </si>
  <si>
    <t>Gross Value Added</t>
  </si>
  <si>
    <t>الاستهلاك الكلي من الطعام</t>
  </si>
  <si>
    <t>المؤشرات</t>
  </si>
  <si>
    <t>Indicators</t>
  </si>
  <si>
    <t>Governmental Hospitals</t>
  </si>
  <si>
    <t>Non-Governmental Hospitals</t>
  </si>
  <si>
    <r>
      <t xml:space="preserve">عدد المنشآت
</t>
    </r>
    <r>
      <rPr>
        <b/>
        <sz val="9"/>
        <rFont val="Arial"/>
        <family val="2"/>
      </rPr>
      <t>No. of Establishments</t>
    </r>
  </si>
  <si>
    <t>السينما</t>
  </si>
  <si>
    <t xml:space="preserve"> West Bank</t>
  </si>
  <si>
    <t>Average No. of Rooms</t>
  </si>
  <si>
    <t>Average No. of Beds</t>
  </si>
  <si>
    <t>Cinema</t>
  </si>
  <si>
    <t>Total Operating Olive Presses</t>
  </si>
  <si>
    <t>القيمة بالألف دولار أمريكي</t>
  </si>
  <si>
    <t xml:space="preserve"> Labor Force Status and Sex</t>
  </si>
  <si>
    <t>المواليد</t>
  </si>
  <si>
    <t>Births</t>
  </si>
  <si>
    <t>Deaths</t>
  </si>
  <si>
    <t>Grand Average</t>
  </si>
  <si>
    <t xml:space="preserve">  المجموع  </t>
  </si>
  <si>
    <t>Average Number of Rooms</t>
  </si>
  <si>
    <t>عدد الرخص الصادرة</t>
  </si>
  <si>
    <t xml:space="preserve"> Number of Licenses</t>
  </si>
  <si>
    <t>Residential Buildings</t>
  </si>
  <si>
    <t>مبنى سكني</t>
  </si>
  <si>
    <t>Non-Res. Buildings</t>
  </si>
  <si>
    <t>مبنى غير سكني</t>
  </si>
  <si>
    <t xml:space="preserve">عدد الغرف </t>
  </si>
  <si>
    <t>عدد الوحدات السكنية الجديدة المرخصة</t>
  </si>
  <si>
    <t xml:space="preserve">Number of  Licensed New Dwellings   </t>
  </si>
  <si>
    <t>شبكة صرف صحي</t>
  </si>
  <si>
    <t>عدد ليالي المبيت</t>
  </si>
  <si>
    <t>No. of Guest Nights</t>
  </si>
  <si>
    <t>Room Occupancy %</t>
  </si>
  <si>
    <t xml:space="preserve">Number of Rooms </t>
  </si>
  <si>
    <t>عدد المستشفيات</t>
  </si>
  <si>
    <t>Number of Hospitals</t>
  </si>
  <si>
    <t xml:space="preserve">Stage\Supervising Authority                                  </t>
  </si>
  <si>
    <t>المعدل العام</t>
  </si>
  <si>
    <t>Differences in the results of certain indicators are due to approximation</t>
  </si>
  <si>
    <t>فلسطين</t>
  </si>
  <si>
    <t>Palestine</t>
  </si>
  <si>
    <t xml:space="preserve">الضفة الغربية </t>
  </si>
  <si>
    <t>Wastewater Disposal Method</t>
  </si>
  <si>
    <t>حفرة امتصاصية</t>
  </si>
  <si>
    <t>حفرة صماء</t>
  </si>
  <si>
    <t>تنكات مياه</t>
  </si>
  <si>
    <t>عقود الزواج المسجلة</t>
  </si>
  <si>
    <t>Registered Marriages</t>
  </si>
  <si>
    <t xml:space="preserve">وقوعات الطلاق المسجلة </t>
  </si>
  <si>
    <t>Registered Divorces</t>
  </si>
  <si>
    <t>Bachelor and Above</t>
  </si>
  <si>
    <t>بكالوريوس فأعلى</t>
  </si>
  <si>
    <t xml:space="preserve">Associate Diploma    </t>
  </si>
  <si>
    <t xml:space="preserve">Secondary    </t>
  </si>
  <si>
    <t>ثانوي</t>
  </si>
  <si>
    <t xml:space="preserve">Preparatory    </t>
  </si>
  <si>
    <t>إعدادي</t>
  </si>
  <si>
    <t xml:space="preserve">Elementary    </t>
  </si>
  <si>
    <t>ابتدائي</t>
  </si>
  <si>
    <t>Can Read and Write</t>
  </si>
  <si>
    <t>ملم</t>
  </si>
  <si>
    <t xml:space="preserve">Illiterate    </t>
  </si>
  <si>
    <t>أمي</t>
  </si>
  <si>
    <t>الحالة التعليمية</t>
  </si>
  <si>
    <t xml:space="preserve">Bachelor and Above   </t>
  </si>
  <si>
    <t xml:space="preserve">Can Read and Write    </t>
  </si>
  <si>
    <r>
      <t xml:space="preserve">كلا الجنسين
</t>
    </r>
    <r>
      <rPr>
        <b/>
        <sz val="9"/>
        <rFont val="Arial"/>
        <family val="2"/>
      </rPr>
      <t>Both sex</t>
    </r>
  </si>
  <si>
    <t>45+</t>
  </si>
  <si>
    <t>35-44</t>
  </si>
  <si>
    <t>44-35</t>
  </si>
  <si>
    <t>25-34</t>
  </si>
  <si>
    <t>34-25</t>
  </si>
  <si>
    <t>20-24</t>
  </si>
  <si>
    <t>24-20</t>
  </si>
  <si>
    <t>15-19</t>
  </si>
  <si>
    <t>19-15</t>
  </si>
  <si>
    <t>Sex and Age Groups</t>
  </si>
  <si>
    <t>نوع المؤسسة</t>
  </si>
  <si>
    <t>Public Water Network</t>
  </si>
  <si>
    <t xml:space="preserve">Palestine </t>
  </si>
  <si>
    <t>الأسرَّة لكل 1000 من السكان</t>
  </si>
  <si>
    <t>Value in Thousand USD</t>
  </si>
  <si>
    <r>
      <t>مساحة الأراضي المزروعة بالمحاصيل الدائمة (كم</t>
    </r>
    <r>
      <rPr>
        <b/>
        <vertAlign val="superscript"/>
        <sz val="9"/>
        <rFont val="Simplified Arabic"/>
        <family val="1"/>
      </rPr>
      <t>2</t>
    </r>
    <r>
      <rPr>
        <b/>
        <sz val="9"/>
        <rFont val="Simplified Arabic"/>
        <family val="1"/>
      </rPr>
      <t>)</t>
    </r>
  </si>
  <si>
    <r>
      <t>Area of Land Cultivated with Permanent Crops (km</t>
    </r>
    <r>
      <rPr>
        <b/>
        <vertAlign val="superscript"/>
        <sz val="9"/>
        <rFont val="Arial"/>
        <family val="2"/>
      </rPr>
      <t>2</t>
    </r>
    <r>
      <rPr>
        <b/>
        <sz val="9"/>
        <rFont val="Arial"/>
        <family val="2"/>
      </rPr>
      <t xml:space="preserve"> )</t>
    </r>
  </si>
  <si>
    <t>نوع الحيازة</t>
  </si>
  <si>
    <t>Type of Holding</t>
  </si>
  <si>
    <t>حيوانية</t>
  </si>
  <si>
    <t>مختلطة</t>
  </si>
  <si>
    <t>Animal</t>
  </si>
  <si>
    <t>Mixed</t>
  </si>
  <si>
    <t xml:space="preserve">نوع الماشية </t>
  </si>
  <si>
    <t>أبقار</t>
  </si>
  <si>
    <t>ضأن</t>
  </si>
  <si>
    <t>ماعز</t>
  </si>
  <si>
    <t>Cows</t>
  </si>
  <si>
    <t>Goats</t>
  </si>
  <si>
    <t>Type of Institution</t>
  </si>
  <si>
    <r>
      <t>Licensed Area (1000 m</t>
    </r>
    <r>
      <rPr>
        <b/>
        <vertAlign val="superscript"/>
        <sz val="9"/>
        <rFont val="Arial"/>
        <family val="2"/>
      </rPr>
      <t>2</t>
    </r>
    <r>
      <rPr>
        <b/>
        <sz val="9"/>
        <rFont val="Arial"/>
        <family val="2"/>
      </rPr>
      <t>)</t>
    </r>
    <r>
      <rPr>
        <b/>
        <vertAlign val="superscript"/>
        <sz val="9"/>
        <rFont val="Arial"/>
        <family val="2"/>
      </rPr>
      <t>*</t>
    </r>
  </si>
  <si>
    <r>
      <t xml:space="preserve"> Area of Licensed New Dwellings  (1000 m</t>
    </r>
    <r>
      <rPr>
        <b/>
        <vertAlign val="superscript"/>
        <sz val="8"/>
        <rFont val="Arial"/>
        <family val="2"/>
      </rPr>
      <t>2</t>
    </r>
    <r>
      <rPr>
        <b/>
        <sz val="9"/>
        <rFont val="Arial"/>
        <family val="2"/>
      </rPr>
      <t xml:space="preserve">)   </t>
    </r>
  </si>
  <si>
    <t xml:space="preserve"> فلسطين</t>
  </si>
  <si>
    <t xml:space="preserve"> الضفة الغربية</t>
  </si>
  <si>
    <t>Tenure of Housing Unit</t>
  </si>
  <si>
    <t xml:space="preserve"> Refugee Status</t>
  </si>
  <si>
    <t xml:space="preserve"> حالة اللجوء</t>
  </si>
  <si>
    <t xml:space="preserve"> Palestine</t>
  </si>
  <si>
    <t>Supervising Authority\ Stage</t>
  </si>
  <si>
    <t>Both Sex</t>
  </si>
  <si>
    <t>Water Tanks</t>
  </si>
  <si>
    <t>Wastewater Network</t>
  </si>
  <si>
    <t>Tight Cesspit</t>
  </si>
  <si>
    <t>Porous Cesspit</t>
  </si>
  <si>
    <t xml:space="preserve"> الجهة المشرفة/ المرحلة </t>
  </si>
  <si>
    <t xml:space="preserve"> المحافظة</t>
  </si>
  <si>
    <t>معدل الزواج الخام لكل 1000 من السكان</t>
  </si>
  <si>
    <t>معدل الطلاق الخام لكل 1000 من السكان</t>
  </si>
  <si>
    <t xml:space="preserve">  Less than 1 </t>
  </si>
  <si>
    <t>Crude Marriage Rate Per 1000 Population</t>
  </si>
  <si>
    <t>Crude Divorce Rate Per 1000 Population</t>
  </si>
  <si>
    <r>
      <t xml:space="preserve">ذكور
</t>
    </r>
    <r>
      <rPr>
        <b/>
        <sz val="9"/>
        <rFont val="Arial"/>
        <family val="2"/>
      </rPr>
      <t>Males</t>
    </r>
  </si>
  <si>
    <r>
      <t xml:space="preserve">اناث
</t>
    </r>
    <r>
      <rPr>
        <b/>
        <sz val="9"/>
        <rFont val="Arial"/>
        <family val="2"/>
      </rPr>
      <t>Females</t>
    </r>
  </si>
  <si>
    <r>
      <t xml:space="preserve">إناث
</t>
    </r>
    <r>
      <rPr>
        <b/>
        <sz val="9"/>
        <rFont val="Arial"/>
        <family val="2"/>
      </rPr>
      <t>Females</t>
    </r>
  </si>
  <si>
    <r>
      <t xml:space="preserve">ذكور
</t>
    </r>
    <r>
      <rPr>
        <sz val="9"/>
        <rFont val="Arial"/>
        <family val="2"/>
      </rPr>
      <t>Males</t>
    </r>
  </si>
  <si>
    <r>
      <t xml:space="preserve">إناث
</t>
    </r>
    <r>
      <rPr>
        <sz val="9"/>
        <rFont val="Arial"/>
        <family val="2"/>
      </rPr>
      <t>Females</t>
    </r>
  </si>
  <si>
    <t>مجموع الصادرات</t>
  </si>
  <si>
    <t>Total Exports</t>
  </si>
  <si>
    <r>
      <t>مساحة الوحدات السكنية الجديدة المرخصة 
(1000 م</t>
    </r>
    <r>
      <rPr>
        <b/>
        <vertAlign val="superscript"/>
        <sz val="9"/>
        <rFont val="Simplified Arabic"/>
        <family val="1"/>
      </rPr>
      <t>2</t>
    </r>
    <r>
      <rPr>
        <b/>
        <sz val="9"/>
        <rFont val="Simplified Arabic"/>
        <family val="1"/>
      </rPr>
      <t>)</t>
    </r>
  </si>
  <si>
    <t>Educational 
Attainment</t>
  </si>
  <si>
    <t xml:space="preserve">مستأجر </t>
  </si>
  <si>
    <t>أخرى*</t>
  </si>
  <si>
    <t>Rented</t>
  </si>
  <si>
    <t>القسم</t>
  </si>
  <si>
    <t>حيوانات حية، منتجات حيوانية</t>
  </si>
  <si>
    <t>Live animals; animal products</t>
  </si>
  <si>
    <t>منتجات نباتية</t>
  </si>
  <si>
    <t>Vegetable products</t>
  </si>
  <si>
    <t>شحوم ودهون وزيوت حيوانية ونباتية، ومنتجات تفككها، دهون غذائية محضرة؛ شموع من أصل حيواني أو نباتي</t>
  </si>
  <si>
    <t>Animal or vegetable fats and oils and their cleavage products prepared edible fats; animal or vegetable waxes  </t>
  </si>
  <si>
    <t>منتجات صناعة الأغذية؛ مشروبات، سوائل كحولية وخل؛ تبغ وأبدال تبغ مصنعة</t>
  </si>
  <si>
    <t>Prepared foodstuffs; beverages, spirits and vinegar; tobacco and manufactured  tobacco substitutes  </t>
  </si>
  <si>
    <t>منتجات معدنية</t>
  </si>
  <si>
    <t>Mineral products  </t>
  </si>
  <si>
    <t>منتجات الصناعة الكيماوية أو الصناعات المرتبطة بها</t>
  </si>
  <si>
    <t>Products of the chemical or allied industries        </t>
  </si>
  <si>
    <t>لدائن ومصنوعاتها؛ مطاط ومصنوعاته</t>
  </si>
  <si>
    <t xml:space="preserve">Plastics and articles thereof; rubber and articles thereof. </t>
  </si>
  <si>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</si>
  <si>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 xml:space="preserve">Raw hides and skins, leather, furskins and articles thereof; saddlery and harness; travel goods, handbags and similar containers; articles of animal gut (other than silkworm gut) </t>
  </si>
  <si>
    <t xml:space="preserve">خشب ومصنوعاته، فحم خشبي ومصنوعاته، مصنوعات من القش، أو من الحلفاء أو من مواد الضفر الأخرى، أصناف صناعتي الحصر والسلال . </t>
  </si>
  <si>
    <t>Wood and articles of wood; wood charcoal; cork and articles of cork;  manufactures of straw, of esparto or of other planting materials; basketware and wickerwork  </t>
  </si>
  <si>
    <t xml:space="preserve">عجائن من خشب أو مواد ليفية سليولوزية أخر، ورق مقوى (نفايات وفضلات) بغرض إعادة التصنيع، ورق وورق مقوى ومصنوعاتهما </t>
  </si>
  <si>
    <t>Pulp of wood or of other fibrous cellulosic material; recoverd (waste and scrap) paper or paperboard; paper and paperboard articles thereof  </t>
  </si>
  <si>
    <t xml:space="preserve">مواد نسيجية ومصنوعاتها </t>
  </si>
  <si>
    <t>Textiles and textile articles.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</si>
  <si>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</si>
  <si>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Footwear, headgear, umbrellas, sun umbrellas, walking sticks, seat-sticks, whips, riding-crops and parts thereof; prepared feathers and articles made therewith; artificial flowers; articles of human hair.  </t>
  </si>
  <si>
    <t>مصنوعات من حجر أو جص أو إسمنت أو حرير صخري (اسبستوس أو اميانت) أو ميكا أو من مواد مماثلة؛  مصنوعات من خزف؛  زجاج ومصنوعاته</t>
  </si>
  <si>
    <t>Articles of stone, plaster, cement, asbestos, mica or similar materials; ceramic products; glass and glassware.  </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</si>
  <si>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</si>
  <si>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</si>
  <si>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معادن عادية ومصنوعاتها</t>
  </si>
  <si>
    <t>Base metals and articles of base metal </t>
  </si>
  <si>
    <t>آلات وأجهزة آليه؛ معدات كهربائية؛ أجزاؤها؛ أجهزة تسجيل وإذاعة الصوت، أجهزة تسجيل وإذاعة الصوت والصورة في الإذاعة المرئية (تلفزيون) وأجزاء ولوازم هذه الأجهزة</t>
  </si>
  <si>
    <t>Machinery and mechanical appliances; electrical equipment; parts thereof; sound recorders and reproducers, television image and sound recorders and reproducers, and parts and accessories of such articles   </t>
  </si>
  <si>
    <t>معدات نقل</t>
  </si>
  <si>
    <t>Vehicles, aircraft, vessels and associated transport equipment  </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</si>
  <si>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</si>
  <si>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Optical, photographic, cinematographic, measuring, checking, precision, medical or surgical instruments and  apparatus; clocks and watches; musical instruments; parts and accessories thereof  </t>
  </si>
  <si>
    <t>سلع ومنتجات متنوعة</t>
  </si>
  <si>
    <t>Miscellanous manufactured articles  </t>
  </si>
  <si>
    <t>تحف فنية، قطع للمجموعات وقطع أثرية</t>
  </si>
  <si>
    <t>Works of art, collectors'' piecec and antiques  </t>
  </si>
  <si>
    <t>المرحلة/الجهة المشرفة</t>
  </si>
  <si>
    <t>شقة</t>
  </si>
  <si>
    <r>
      <t>طريقة</t>
    </r>
    <r>
      <rPr>
        <b/>
        <sz val="9"/>
        <color indexed="8"/>
        <rFont val="Arial"/>
        <family val="2"/>
      </rPr>
      <t xml:space="preserve"> </t>
    </r>
    <r>
      <rPr>
        <b/>
        <sz val="9"/>
        <color indexed="8"/>
        <rFont val="Simplified Arabic"/>
        <family val="1"/>
      </rPr>
      <t>التخلص من المياه العادمة</t>
    </r>
  </si>
  <si>
    <t xml:space="preserve"> </t>
  </si>
  <si>
    <t>مجموع الواردات</t>
  </si>
  <si>
    <t>Total Imports</t>
  </si>
  <si>
    <t xml:space="preserve">خشب ومصنوعاته، فحم خشبي ومصنوعاته، مصنوعات من القش، أو من الحلفاء أو من مواد الضفر الأخرى، أصناف صناعتي الحصر والسلال </t>
  </si>
  <si>
    <t>Natural or cultured pearls, precious or semi - precious stones, precious metals, metals clad with precious metal, and articles thereof; imitation jewellery.</t>
  </si>
  <si>
    <t>لؤلؤ طبيعي أو مستنبت، وأحجار كريمة أو شبه كريمة، معادن ثمينة ومعادن عادية، مكسوة بقشرة من معادن ثمينة، ومصنوعات هذه المواد؛ حلى الغواية "مقلدة".</t>
  </si>
  <si>
    <t xml:space="preserve">  </t>
  </si>
  <si>
    <t>Other</t>
  </si>
  <si>
    <t>Sheep</t>
  </si>
  <si>
    <t>يلاحظ تساوي قيمة الصادرات من أقسام النظام المنسق لفلسطين والضفة الغربية عدا قسم المنتجات النباتية، ويرجع ذلك إلى الحصار الاسرائيلي المفروض على قطاع غزة والذي جعل صادراتها مقتصرة على المنتجات النباتية فقط.</t>
  </si>
  <si>
    <r>
      <t xml:space="preserve">النسبة
</t>
    </r>
    <r>
      <rPr>
        <b/>
        <sz val="9"/>
        <rFont val="Arial"/>
        <family val="2"/>
      </rPr>
      <t>Percentage</t>
    </r>
  </si>
  <si>
    <r>
      <rPr>
        <sz val="9"/>
        <rFont val="Simplified Arabic"/>
        <family val="1"/>
      </rPr>
      <t>أقل من</t>
    </r>
    <r>
      <rPr>
        <sz val="9"/>
        <rFont val="Arial"/>
        <family val="2"/>
      </rPr>
      <t xml:space="preserve"> 1          </t>
    </r>
  </si>
  <si>
    <r>
      <rPr>
        <sz val="9"/>
        <rFont val="Simplified Arabic"/>
        <family val="1"/>
      </rPr>
      <t xml:space="preserve">الكمية بالطن المتري، والقيمة بالألف دولار أمريكي </t>
    </r>
    <r>
      <rPr>
        <sz val="8"/>
        <rFont val="Arial"/>
        <family val="2"/>
        <charset val="178"/>
        <scheme val="minor"/>
      </rPr>
      <t xml:space="preserve">  </t>
    </r>
  </si>
  <si>
    <r>
      <t>المساحات</t>
    </r>
    <r>
      <rPr>
        <b/>
        <sz val="9"/>
        <rFont val="Times New Roman"/>
        <family val="1"/>
        <charset val="178"/>
      </rPr>
      <t xml:space="preserve"> </t>
    </r>
    <r>
      <rPr>
        <b/>
        <sz val="9"/>
        <rFont val="Simplified Arabic"/>
        <family val="1"/>
      </rPr>
      <t>المرخصة</t>
    </r>
    <r>
      <rPr>
        <b/>
        <sz val="9"/>
        <rFont val="Times New Roman"/>
        <family val="1"/>
        <charset val="178"/>
      </rPr>
      <t xml:space="preserve"> 
(</t>
    </r>
    <r>
      <rPr>
        <b/>
        <sz val="9"/>
        <rFont val="Simplified Arabic"/>
        <family val="1"/>
      </rPr>
      <t>1000 م</t>
    </r>
    <r>
      <rPr>
        <b/>
        <vertAlign val="superscript"/>
        <sz val="9"/>
        <rFont val="Times New Roman"/>
        <family val="1"/>
        <charset val="178"/>
      </rPr>
      <t>2</t>
    </r>
    <r>
      <rPr>
        <b/>
        <sz val="9"/>
        <rFont val="Times New Roman"/>
        <family val="1"/>
        <charset val="178"/>
      </rPr>
      <t>)</t>
    </r>
    <r>
      <rPr>
        <b/>
        <vertAlign val="superscript"/>
        <sz val="9"/>
        <rFont val="Times New Roman"/>
        <family val="1"/>
      </rPr>
      <t>*</t>
    </r>
  </si>
  <si>
    <t>Type of Livestock</t>
  </si>
  <si>
    <t>الجنس والفئات العمرية</t>
  </si>
  <si>
    <r>
      <t>حصة الفرد من الأراضي المزروعة بالمحاصيل الدائمة (م</t>
    </r>
    <r>
      <rPr>
        <b/>
        <vertAlign val="superscript"/>
        <sz val="9"/>
        <rFont val="Simplified Arabic"/>
        <family val="1"/>
      </rPr>
      <t>2</t>
    </r>
    <r>
      <rPr>
        <b/>
        <sz val="9"/>
        <rFont val="Simplified Arabic"/>
        <family val="1"/>
      </rPr>
      <t>/ فرد)</t>
    </r>
  </si>
  <si>
    <r>
      <t>Area of Land Cultivated with Permanent Crops Per Capita (m</t>
    </r>
    <r>
      <rPr>
        <b/>
        <vertAlign val="superscript"/>
        <sz val="9"/>
        <rFont val="Arial"/>
        <family val="2"/>
      </rPr>
      <t>2</t>
    </r>
    <r>
      <rPr>
        <b/>
        <sz val="9"/>
        <rFont val="Arial"/>
        <family val="2"/>
      </rPr>
      <t xml:space="preserve">/Capita) </t>
    </r>
  </si>
  <si>
    <t>متعهد خاص</t>
  </si>
  <si>
    <t>Local Authority</t>
  </si>
  <si>
    <t>Private Contractor</t>
  </si>
  <si>
    <t>المنطقة/المحافظة</t>
  </si>
  <si>
    <t>ليس لاجئاً</t>
  </si>
  <si>
    <t>Food Cash Expenditure</t>
  </si>
  <si>
    <t>Non-Food cash expenditure</t>
  </si>
  <si>
    <t>Region/Governorate</t>
  </si>
  <si>
    <t>المنطقة/المحافظة واستخدام المبنى</t>
  </si>
  <si>
    <t xml:space="preserve">المنطقة/المحافظة </t>
  </si>
  <si>
    <t xml:space="preserve">المنطقة/المحافظة  </t>
  </si>
  <si>
    <t xml:space="preserve"> Region/Governorate </t>
  </si>
  <si>
    <t xml:space="preserve">Region/Governorate </t>
  </si>
  <si>
    <t>Region/Governorate and Utilization</t>
  </si>
  <si>
    <t xml:space="preserve"> Region/Governorate</t>
  </si>
  <si>
    <t>العلاقة بقوة العمل والجنس</t>
  </si>
  <si>
    <t>الضفة الغربية*</t>
  </si>
  <si>
    <t>* Data represents only Governmental Hospitals.</t>
  </si>
  <si>
    <t>South of West Bank</t>
  </si>
  <si>
    <t>Bethlehem</t>
  </si>
  <si>
    <t>Hebron</t>
  </si>
  <si>
    <t xml:space="preserve">   المحافظة    </t>
  </si>
  <si>
    <r>
      <t>عدد العاملين*
*</t>
    </r>
    <r>
      <rPr>
        <b/>
        <sz val="9"/>
        <rFont val="Arial"/>
        <family val="2"/>
      </rPr>
      <t>No. of Employed Persons</t>
    </r>
    <r>
      <rPr>
        <b/>
        <sz val="9"/>
        <rFont val="Simplified Arabic"/>
        <family val="1"/>
      </rPr>
      <t xml:space="preserve">
</t>
    </r>
  </si>
  <si>
    <t>متوسط كثافة المسكن</t>
  </si>
  <si>
    <t xml:space="preserve">متوسط عدد الغرف </t>
  </si>
  <si>
    <t>(*): البيانات لا تشمل ذلك الجزء من محافظة القدس الذي ضمته إسرائيل بعيد احتلالها للضفة الغربية عام 1967.</t>
  </si>
  <si>
    <t>(*)  البيانات لا تشمل ذلك الجزء من محافظة القدس الذي ضمته إسرائيل بعيد احتلالها للضفة الغربية عام 1967.</t>
  </si>
  <si>
    <t>*:  البيانات لا تشمل ذلك الجزء من محافظة القدس الذي ضمته إسرائيل بعيد احتلالها للضفة الغربية عام 1967</t>
  </si>
  <si>
    <t>.</t>
  </si>
  <si>
    <t>Educational Attainment</t>
  </si>
  <si>
    <t>Poverty Percentages</t>
  </si>
  <si>
    <t>** Data do not include schools affiliated with the Israeli Municipality and culture Committee in Jerusalem.</t>
  </si>
  <si>
    <t xml:space="preserve">  *:البيانات تمثل المستشفيات الحكومية فقط.</t>
  </si>
  <si>
    <t>Quantity in Metric Ton and Value in 1000 USD</t>
  </si>
  <si>
    <t>دبلوم متوسط</t>
  </si>
  <si>
    <t>West Bank*</t>
  </si>
  <si>
    <t>*: البيانات لا تشمل مدارس المعارف والبلدية في القدس.</t>
  </si>
  <si>
    <t>*West Bank</t>
  </si>
  <si>
    <t xml:space="preserve">جدول 1: عدد السكان المقدر في محافظات قطاع غزة منتصف العام حسب الجنس، 2015
</t>
  </si>
  <si>
    <t>قطاع غزة</t>
  </si>
  <si>
    <t xml:space="preserve"> جدول 2: عدد السكان الفلسطينيون في محافظات قطاع غزة نهاية العام حسب حالة اللجوء، 2007
</t>
  </si>
  <si>
    <t>جدول 3: عدد عقود الزواج ووقوعات الطلاق المسجلة في محافظات قطاع غزة، 2014</t>
  </si>
  <si>
    <t xml:space="preserve"> جدول 4: العمر الوسيط عند الزواج الأول في محافظات قطاع غزة حسب الجنس، 2014</t>
  </si>
  <si>
    <t xml:space="preserve"> جدول 6: المؤشرات الرئيسية الخاصة بفعاليات المستشفيات في محافظات قطاع غزة، 2014</t>
  </si>
  <si>
    <t xml:space="preserve">جدول 7: التوزيع النسبي للأفراد (15 سنة فأكثر) في محافظات قطاع غزة حسب العلاقة بقوة العمل والجنس، 2014 </t>
  </si>
  <si>
    <t xml:space="preserve">جدول 8: نسب الفقر بين الأفراد وفقاً لأنماط الاستهلاك الشهرية في محافظات قطاع غزة، 2011
</t>
  </si>
  <si>
    <t>جدول 9: متوسط إنفاق واستهلاك الأسرة الشهري بالدينار الأردني في محافظات قطاع غزة، 2011</t>
  </si>
  <si>
    <t>جدول 10: عدد المدارس في محافظات قطاع غزة حسب المرحلة والجهة المشرفة، 2015/2014</t>
  </si>
  <si>
    <t>جدول 11: عدد الطلبة في محافظات قطاع غزة حسب المرحلة والجهة المشرفة، 2015/2014</t>
  </si>
  <si>
    <t>جدول 13: التوزيع النسبي للسكان الفلسطينيين (15 سنة فاكثر) في محافظات قطاع غزة حسب الحالة التعليمية، 2014</t>
  </si>
  <si>
    <t xml:space="preserve">جدول 14: التوزيع النسبي للسكان الفلسطينيين (15 سنة فاكثر) في محافظات قطاع غزة حسب الحالة التعليمية والجنس، 2014
</t>
  </si>
  <si>
    <t xml:space="preserve">قطاع غزة </t>
  </si>
  <si>
    <t>جدول 15: معدلات معرفة القراءة والكتابة للسكان الفلسطينيين (15 سنة فأكثر) في محافظات قطاع غزة حسب الجنس وفئات العمر، 2014</t>
  </si>
  <si>
    <t xml:space="preserve"> قطاع غزة</t>
  </si>
  <si>
    <t>جدول 17: عدد المؤسسات الثقافية العاملة في محافظات قطاع غزة حسب نوع المؤسسة، 2014</t>
  </si>
  <si>
    <t>جدول 18: نسبة الأسر التي يتوفر لديها جهاز حاسوب في محافظات قطاع غزة، 2014</t>
  </si>
  <si>
    <t xml:space="preserve"> جدول 22: عدد الحيازات الحيوانية والمختلطة في محافظات قطاع غزة حسب نوع الحيازة، 2013/2012    </t>
  </si>
  <si>
    <t xml:space="preserve">    جدول 23: عدد حيوانات الماشية في محافظات قطاع غزة حسب النوع، كما هو في 2013/10/01</t>
  </si>
  <si>
    <t xml:space="preserve"> جدول 24: مساحة الأراضي المزروعة بالمحاصيل الدائمة، وحصة الفرد من الأراضي المزروعة بالمحاصيل الدائمة في محافظات 
قطاع غزة، 2011/2010   </t>
  </si>
  <si>
    <t xml:space="preserve">جدول 25: أهم المؤشرات الاقتصادية لمحافظات قطاع غزة لنشاط معاصر الزيتون، 2014 </t>
  </si>
  <si>
    <t>Gaza Strip</t>
  </si>
  <si>
    <t>Table 2: Number of Palestinian Population in Gaza Strip Governorates at End of Year by Refugee Status, 2007</t>
  </si>
  <si>
    <t>Table 3: Registered Marriages and Divorces in Gaza Strip Governorates, 2014</t>
  </si>
  <si>
    <t>Table 4: Median Age at First Marriage in Gaza Strip Governorates by Sex, 2014</t>
  </si>
  <si>
    <t>Table 6: Main Indicators for Hospital Activities in Gaza Strip Governorates, 2014</t>
  </si>
  <si>
    <t>Table 7: Percentage Distribution of Persons (15 Years and Above) in Gaza Strip Governorates by Labor Force Status and Sex, 2014</t>
  </si>
  <si>
    <t>Table 8: Poverty Percentages According to Actual Monthly Consumption Patterns of Individuals in Gaza Strip Governorates, 2011</t>
  </si>
  <si>
    <t>Table 9: Average Monthly Household Expenditure and Consumption in Jordainian Dinar (JD) in Gaza Strip Governorates, 2011</t>
  </si>
  <si>
    <t xml:space="preserve">Table 10:  Number of Schools in Gaza Strip Governorates by Stage and Supervisory Authority, 2014/2015
</t>
  </si>
  <si>
    <t xml:space="preserve">Table 11:  Number of Students in Gaza Strip Governorates by Stage and Supervisory Authority, 2014/2015
</t>
  </si>
  <si>
    <t>Table 14: Percentage Distribution of Palestinian Population (15 Years and Above) in Gaza Strip Governorates by Educational Attainment and Sex, 2014</t>
  </si>
  <si>
    <t>Table 15: Literacy Rates of Palestinian Population (15 Years and Above) in Gaza Strip Governorates by Sex and Age Group, 2014</t>
  </si>
  <si>
    <t>Table 17: Number of Cultural Institutions in Operation in Gaza Strip Governorates by Type of Institution, 2014</t>
  </si>
  <si>
    <t>Table 18: Percentage of Households by Availability of Computer in Gaza Strip Governorates, 2014</t>
  </si>
  <si>
    <t>Table 19: Percentage of Indiveduals (10 Years and Above) by Computer Use in Gaza Strip Governorates, 2014</t>
  </si>
  <si>
    <t>Table 20: Percentage of Households with Internet Service at Home in Gaza Strip Governorates, 2014</t>
  </si>
  <si>
    <t xml:space="preserve">        Table 21: Percentage of Individuals (10 Years and Above) with       a Mobile Phone in Gaza Strip Governorates, 2014</t>
  </si>
  <si>
    <t>Table 22: Number of Animal and Mixed Holdings in Gaza Strip Governorates by Type of  Holding, 2012/2013</t>
  </si>
  <si>
    <t>Table 23: Number of Livestock  in Gaza Strip Governorates 
by Type, as on 01/10/2013</t>
  </si>
  <si>
    <t>Table 24: Area of Land Cultivated with Permanent Crops, and  Area of Land Cultivated with Permanent Crops Per Capita in Gaza Strip Governorates,  2010/2011</t>
  </si>
  <si>
    <t>Table 25: Main Economic Indicators for Olive Presses in Gaza Strip Governorates, 2014</t>
  </si>
  <si>
    <t xml:space="preserve">شمال غزة </t>
  </si>
  <si>
    <t xml:space="preserve">غزة </t>
  </si>
  <si>
    <t>دير البلح</t>
  </si>
  <si>
    <t>خانيونس</t>
  </si>
  <si>
    <t>رفح</t>
  </si>
  <si>
    <t>North Gaza</t>
  </si>
  <si>
    <t>Gaza</t>
  </si>
  <si>
    <t>Deir Al - Balah</t>
  </si>
  <si>
    <t>Khan Yunis</t>
  </si>
  <si>
    <t>Rafah</t>
  </si>
  <si>
    <t>Table 1: Estimated Population in Gaza Strip Governorates at Mid-Year by Sex, 2015</t>
  </si>
  <si>
    <t>شمال غزة</t>
  </si>
  <si>
    <t>غزة</t>
  </si>
  <si>
    <t xml:space="preserve">     جدول 21: نسبة الأفراد (10 سنوات فأكثر) الذين يمتلكون هاتف خلوي في محافظات قطاع        غزة، 2014</t>
  </si>
  <si>
    <r>
      <rPr>
        <b/>
        <sz val="9"/>
        <rFont val="Simplified Arabic"/>
        <family val="1"/>
      </rPr>
      <t xml:space="preserve">الوفيات
</t>
    </r>
    <r>
      <rPr>
        <b/>
        <sz val="9"/>
        <rFont val="Arial"/>
        <family val="2"/>
      </rPr>
      <t>Deaths</t>
    </r>
    <r>
      <rPr>
        <b/>
        <sz val="9"/>
        <rFont val="Simplified Arabic"/>
        <family val="1"/>
      </rPr>
      <t xml:space="preserve">
</t>
    </r>
    <r>
      <rPr>
        <b/>
        <sz val="9"/>
        <rFont val="Arial"/>
        <family val="2"/>
      </rPr>
      <t xml:space="preserve">    </t>
    </r>
  </si>
  <si>
    <t>Region\Governorate</t>
  </si>
  <si>
    <t>خانيونس ورفح*</t>
  </si>
  <si>
    <t>Khan Yunis &amp;  Rafah*</t>
  </si>
  <si>
    <t>مصنوعات من حجر أو جص أو إسمنت أو حرير صخري (اسبستوس أو اميانت) أو ميكا أو من مواد مماثلة؛  مصنوعات من خزف؛  زجاج ومصنوعاته.</t>
  </si>
  <si>
    <t>-</t>
  </si>
  <si>
    <t>(*) The data doesn't include those parts of Jerusalem which were annexed by Israel in 1967.</t>
  </si>
  <si>
    <t>دراجات نارية ودراجات نارية صغيرة</t>
  </si>
  <si>
    <t xml:space="preserve">ملاحظة: </t>
  </si>
  <si>
    <t xml:space="preserve">Note: </t>
  </si>
  <si>
    <t>(1) No building licenses were issued in Khan Yunis and Rafah  governorates.</t>
  </si>
  <si>
    <t>(2) No building licenses were issued of boundary walls in Gaza Strip.</t>
  </si>
  <si>
    <t xml:space="preserve">West Bank* </t>
  </si>
  <si>
    <t>*Data doesn't include holders of Jerusalem ID.</t>
  </si>
  <si>
    <t>*:The data doesn't include those parts of Jerusalem which were annexed by Israel in 1967.</t>
  </si>
  <si>
    <t>* Data doesn't include schools affiliated with the Israeli Municipality and Culture Committee in Jerusalem.</t>
  </si>
  <si>
    <t>*: Data doesn't include schools affiliated with the Israeli Municipality and Culture Committee in Jerusalem.</t>
  </si>
  <si>
    <t>*: Data doesn't include schools affiliated with the Israeli Municipality and  Culture Committee in Jerusalem.</t>
  </si>
  <si>
    <t xml:space="preserve"> West Bank*</t>
  </si>
  <si>
    <t>(*) البيانات لا تشمل ذلك الجزء من محافظة القدس الذي ضمته إسرائيل بعيد احتلالها للضفة الغربية عام 1967.</t>
  </si>
  <si>
    <t>فيلا</t>
  </si>
  <si>
    <t>دار</t>
  </si>
  <si>
    <t>غرفة مستقلة</t>
  </si>
  <si>
    <t>Villa</t>
  </si>
  <si>
    <t>House</t>
  </si>
  <si>
    <t>Apartment</t>
  </si>
  <si>
    <t>Independent Room</t>
  </si>
  <si>
    <t>Other*</t>
  </si>
  <si>
    <t>* أخرى:  تشمل خيمة أو براكية.</t>
  </si>
  <si>
    <t xml:space="preserve">.Other: Includes Tent, or marginal* </t>
  </si>
  <si>
    <t>دون مقابل</t>
  </si>
  <si>
    <t>Without Payment</t>
  </si>
  <si>
    <t>وسيلة الحصول على المياه</t>
  </si>
  <si>
    <t>Mean of obtaining water</t>
  </si>
  <si>
    <t xml:space="preserve">شبكة مياه عامة  </t>
  </si>
  <si>
    <t>بئر منزلي</t>
  </si>
  <si>
    <t>حنفية عمومية</t>
  </si>
  <si>
    <t>مياه معدنية وجالونات</t>
  </si>
  <si>
    <t>Domestic Well</t>
  </si>
  <si>
    <t>Mineral Water and Gallons</t>
  </si>
  <si>
    <t>الجهة التي تقوم بعملية الجمع</t>
  </si>
  <si>
    <t>Solid Waste Disposal Doer</t>
  </si>
  <si>
    <t>هيئة محلية</t>
  </si>
  <si>
    <t>أحد أفراد المنزل (لا يوجد خدمة جمع نفايات)</t>
  </si>
  <si>
    <t>مشاركة بين أحد أفراد المنزل وجهة أخرى</t>
  </si>
  <si>
    <t>Household Member (No Solid Waste Collection Service)</t>
  </si>
  <si>
    <t>Participation Between Household Member and Another Doer</t>
  </si>
  <si>
    <t>Others</t>
  </si>
  <si>
    <t xml:space="preserve">متوسط عدد الاسرّة </t>
  </si>
  <si>
    <t>28.4</t>
  </si>
  <si>
    <t>نوع عداد الكهرباء المستخدم في المسكن</t>
  </si>
  <si>
    <t>Type of Electricity Meter Used</t>
  </si>
  <si>
    <t>عداد عادي</t>
  </si>
  <si>
    <t>عداد مسبق الدفع</t>
  </si>
  <si>
    <t>Normal Meter</t>
  </si>
  <si>
    <r>
      <t>Prepaid</t>
    </r>
    <r>
      <rPr>
        <sz val="12"/>
        <color indexed="8"/>
        <rFont val="Times New Roman"/>
        <family val="1"/>
      </rPr>
      <t xml:space="preserve"> </t>
    </r>
    <r>
      <rPr>
        <sz val="9"/>
        <color indexed="8"/>
        <rFont val="Arial"/>
        <family val="2"/>
      </rPr>
      <t>Meter</t>
    </r>
  </si>
  <si>
    <t xml:space="preserve"> Gaza Strip</t>
  </si>
  <si>
    <t xml:space="preserve"> توفر واستخدام السخان الشمسي في المسكن</t>
  </si>
  <si>
    <t>Availability and Usage of Solar Heater in the Housing Unit</t>
  </si>
  <si>
    <t>متوفر ومستخدم</t>
  </si>
  <si>
    <t>متوفر وغير مستخدم</t>
  </si>
  <si>
    <t>غير متوفر</t>
  </si>
  <si>
    <t>Available and use</t>
  </si>
  <si>
    <t>Available and not use</t>
  </si>
  <si>
    <t>Not Available</t>
  </si>
  <si>
    <t>جدول 35: المؤشرات الرئيسة للنشاط الفندقي في فلسطين حسب المنطقة، 2011</t>
  </si>
  <si>
    <t>Table 35: Main Indicators for Hotel Activities in Palestine by Region, 2011</t>
  </si>
  <si>
    <t xml:space="preserve">  جدول 36: عدد المنشآت العاملة وعدد العاملين في القطاع الخاص والقطاع الأهلي والشركات الحكومية في محافظات قطاع غزة، 2012</t>
  </si>
  <si>
    <t>جدول 39: عدد المركبات المرخصة في فلسطين حسب نوع المركبة والمنطقة، 2012</t>
  </si>
  <si>
    <t xml:space="preserve">Table 39: Number of Licensed Road Vehicles in Palestine by Type of Vehicle and           Region, 2012
</t>
  </si>
  <si>
    <t>Table 40: Number of Building Licenses Issued in Gaza Strip Governorates by Utilization, 2014</t>
  </si>
  <si>
    <t>Table 36: Number of Operating Establishments and Employed Persons in Private, Non-Governmental Organizations and Government Companies in Gaza Strip      Governorates, 2012</t>
  </si>
  <si>
    <t>Public Tap</t>
  </si>
  <si>
    <t xml:space="preserve"> Region\Governorate </t>
  </si>
  <si>
    <t>الإخراجات الكلية*</t>
  </si>
  <si>
    <t>معدل أشغال الأسَّرة الكلي*</t>
  </si>
  <si>
    <t>معدل الإقامة الكلي (يوم)*</t>
  </si>
  <si>
    <t>Grand Total of Discharges*</t>
  </si>
  <si>
    <t>Grand Total of Beds Occupancy Rate*</t>
  </si>
  <si>
    <t>Mean of Duration (day)*</t>
  </si>
  <si>
    <t xml:space="preserve">  جدول 19: نسبة الأفراد (10 سنوات فاكثر) الذين يستخدمون الحاسوب في محافظات قطاع          غزة، 2014</t>
  </si>
  <si>
    <t xml:space="preserve">  جدول 20: نسبة الأسر التي يتوفر لديها خدمة انترنت في البيت في محافظات قطاع     غزة، 2014</t>
  </si>
  <si>
    <t>جدول 26: التوزيع النسبي للأسر في فلسطين حسب المنطقة ونوع المسكن، 2015</t>
  </si>
  <si>
    <t>Table 26: Percentage Distribution of Households in Palestine by Region and Type of Housing Unit, 2015</t>
  </si>
  <si>
    <t>جدول 27: التوزيع النسبي للأسر في فلسطين حسب المنطقة وحيازة المسكن، 2015</t>
  </si>
  <si>
    <t>Table 27: Percentage Distribution of Households in Palestine by Region and Tenure of Housing Unit, 2015</t>
  </si>
  <si>
    <t>جدول 28: التوزيع النسبي للأسر في فلسطين حسب المنطقة وعدد الغرف في المسكن، 2015</t>
  </si>
  <si>
    <t>Table 28: Percentage Distribution of Households in Palestine by Region and Number of Rooms per Housing Unit, 2015</t>
  </si>
  <si>
    <t>Table 29: Percentage Distribution of Households in Palestine by Region and Housing Density ( Person Per Room), 2015</t>
  </si>
  <si>
    <t>جدول 34:  التوزيع النسبي للأسر في فلسطين حسب المنطقة وتوفر واستخدام السخان الشمسي، كانون ثاني 2015</t>
  </si>
  <si>
    <t xml:space="preserve">Table 33:  Percentage Distribution of Households in Palestine by Region  and Type of Electricity Meter Used, January 2015 </t>
  </si>
  <si>
    <t>جدول 37: قيمة الواردات المرصودة* حسب أقسام النظام المنسق في فلسطين حسب المنطقة، 2014</t>
  </si>
  <si>
    <t>جدول 37 ( تابع): قيمة الواردات المرصودة* حسب أقسام النظام المنسق في فلسطين حسب المنطقة، 2014</t>
  </si>
  <si>
    <t>جدول 38: قيمة الصادرات المرصودة* حسب أقسام النظام المنسق في فلسطين حسب المنطقة، 2014</t>
  </si>
  <si>
    <t>جدول 38( تابع): قيمة الصادرات المرصودة* حسب أقسام النظام المنسق في فلسطين حسب المنطقة، 2014</t>
  </si>
  <si>
    <t>Table 37: Value of Registered Imports* by Harmonized System Sections in Palestine by Region, 2014</t>
  </si>
  <si>
    <t>Table 37 ( Cont.): Value of Registered Imports* by Harmonized System Sections in Palestine by Region, 2014</t>
  </si>
  <si>
    <t xml:space="preserve">                     Table 37 ( Cont.): Value of Registered Imports* by Harmonized System Sections in Palestine by Region, 2014</t>
  </si>
  <si>
    <t>Table 38: Value of Registered Exports* by Harmonized System Sections in Palestine by Region, 2014</t>
  </si>
  <si>
    <t>Table 38 ( Cont.): Value of Registered Exports* by Harmonized System Sections in Palestine by Region, 2014</t>
  </si>
  <si>
    <r>
      <t xml:space="preserve"> نوع المسكن                                                                 </t>
    </r>
    <r>
      <rPr>
        <b/>
        <sz val="9"/>
        <rFont val="Arial"/>
        <family val="2"/>
      </rPr>
      <t>Type of Housing Unit</t>
    </r>
    <r>
      <rPr>
        <b/>
        <sz val="9"/>
        <rFont val="Simplified Arabic"/>
        <family val="1"/>
      </rPr>
      <t xml:space="preserve">  </t>
    </r>
  </si>
  <si>
    <t>Table 12: Average Number of Students Per Class in Gaza Strip Governorates by Stage and Supervisory Authority, 2014/2015</t>
  </si>
  <si>
    <t xml:space="preserve">جدول 12: معدل عدد الطلبة لكل شعبة في محافظات قطاع غزة حسب المرحلة والجهة المشرفة، 2015/2014
</t>
  </si>
  <si>
    <t xml:space="preserve">    جدول 31: التوزيع النسبي للأسر في فلسطين حسب المنطقة وجهة جمع النفايات الصلبة، 2015</t>
  </si>
  <si>
    <t xml:space="preserve">   Table 31: Percentage Distribution of  Households in Palestine by Region and the Solid Waste Disposal Doer, 2015</t>
  </si>
  <si>
    <t xml:space="preserve">      جدول 32: التوزيع النسبي للأسر في فلسطين حسب المنطقة وطريقة التخلص من المياه العادمة، 2015</t>
  </si>
  <si>
    <t xml:space="preserve">Table 32: Percentage Distribution of Households in Palestine by Region and Wastewater Disposal Method, 2015 </t>
  </si>
  <si>
    <t xml:space="preserve">   جدول 33:  التوزيع النسبي للأسر في فلسطين حسب المنطقة ونوع عداد الكهرباء المستخدم في المسكن، كانون    ثاني 2015</t>
  </si>
  <si>
    <t>*11.0</t>
  </si>
  <si>
    <t xml:space="preserve"> * : تشمل بئر ارتوازي وماء سبيل. </t>
  </si>
  <si>
    <t>* :Include Artesian wells and sabeel water.</t>
  </si>
  <si>
    <t>جدول 29: التوزيع النسبي للأسر في فلسطين حسب المنطقة وكثافة المسكن ( فرد لكل غرفة)، 2015</t>
  </si>
  <si>
    <t xml:space="preserve">            Table 13: Percentage Distribution of Palestinian Population (15 Years and Above) in Gaza Strip Governorates by Educational Attainment, 2014</t>
  </si>
  <si>
    <t>* تم دمج بيانات بعض المحافظات نظرا لسرية البيانات والذي نص عليه قانون الإحصاءات العامة رقم (4) لعام 2000.</t>
  </si>
  <si>
    <t>* The data of some Governorates were merged to maintain data confidentiality as stated in the General
 Statistics Law no. (4) of 2000.</t>
  </si>
  <si>
    <t xml:space="preserve"> Region </t>
  </si>
  <si>
    <t xml:space="preserve">  Region        </t>
  </si>
  <si>
    <t>قد يلاحظ بعض الاختلافات الطفيفة لقيم نفس المتغير ومجموعه, وقد نجم ذلك عن التقريب المصاحب لعمليات حساب النتائج.</t>
  </si>
  <si>
    <t>Equality of exports value from Palestine and West Bank is noted in all sections of HS. Except for vegetable products section, this refers to the Israeli siege imposed on Gaza Strip that restricted exports of Gaza Strip to vegetable produts only.</t>
  </si>
  <si>
    <t>(1) لا يوجد ترخيص بناء  في محافظتي خانيونس ورفح.</t>
  </si>
  <si>
    <t>(2) لا يوجد ترخيص بناء  أسوار في قطاع غزة.</t>
  </si>
  <si>
    <t xml:space="preserve">جدول 40: عدد رخص الأبنية الصادرة في محافظات قطاع غزة حسب استخدام المبنى، 2014 </t>
  </si>
  <si>
    <t>عدد الأسرَّة</t>
  </si>
  <si>
    <t>السنة</t>
  </si>
  <si>
    <t>Year</t>
  </si>
  <si>
    <t xml:space="preserve">   جدول 16: عدد المساجد العاملة في محافظات قطاع غزة، 2013, 2014</t>
  </si>
  <si>
    <t>Table 16: Number of Mosques in Operation in Gaza Strip                   Governorates, 2013, 2014</t>
  </si>
  <si>
    <t xml:space="preserve"> Other</t>
  </si>
  <si>
    <t xml:space="preserve">     جدول 30: نسبة الأسر في فلسطين حسب المنطقة ووسيلة الحصول على المياه، 2015</t>
  </si>
  <si>
    <t>Table 30: Percentage of Households in Palestine by Region and the Mean of Obtaining         Water, 2015</t>
  </si>
  <si>
    <t>Table 34: Percentage Distribution of Households in Palestine by Region,  Availability and Usage of Solar Heater, January 2015</t>
  </si>
  <si>
    <t>نسبة اشغال الغرف %</t>
  </si>
  <si>
    <t xml:space="preserve"> *البيانات لا تشمل حملة هوية القدس.</t>
  </si>
  <si>
    <t>جدول 5: عدد المواليد أحياء المسجلون والوفيات المسجلة في فلسطين حسب المنطقة والجنس, 2012</t>
  </si>
  <si>
    <t>Table 5: Registered Live Births and Deaths in Palestine by Region and Sex, 2012</t>
  </si>
</sst>
</file>

<file path=xl/styles.xml><?xml version="1.0" encoding="utf-8"?>
<styleSheet xmlns="http://schemas.openxmlformats.org/spreadsheetml/2006/main">
  <numFmts count="12">
    <numFmt numFmtId="43" formatCode="_-* #,##0.00_-;_-* #,##0.00\-;_-* &quot;-&quot;??_-;_-@_-"/>
    <numFmt numFmtId="164" formatCode="_(* #,##0.00_);_(* \(#,##0.00\);_(* &quot;-&quot;??_);_(@_)"/>
    <numFmt numFmtId="165" formatCode="0.0"/>
    <numFmt numFmtId="166" formatCode="#,##0.0"/>
    <numFmt numFmtId="167" formatCode="_-* #,##0_-;_-* #,##0\-;_-* &quot;-&quot;??_-;_-@_-"/>
    <numFmt numFmtId="168" formatCode="###0"/>
    <numFmt numFmtId="169" formatCode="####.0"/>
    <numFmt numFmtId="170" formatCode="#,##0;[Red]#,##0"/>
    <numFmt numFmtId="171" formatCode="#,##0.0_ ;\-#,##0.0\ "/>
    <numFmt numFmtId="172" formatCode="#,##0_ ;\-#,##0\ "/>
    <numFmt numFmtId="173" formatCode="####"/>
    <numFmt numFmtId="174" formatCode="[$-1000000]00000"/>
  </numFmts>
  <fonts count="90">
    <font>
      <sz val="11"/>
      <color theme="1"/>
      <name val="Arial"/>
      <family val="2"/>
      <charset val="178"/>
      <scheme val="minor"/>
    </font>
    <font>
      <sz val="8"/>
      <name val="Arial"/>
      <family val="2"/>
      <charset val="178"/>
    </font>
    <font>
      <b/>
      <sz val="9"/>
      <name val="Simplified Arabic"/>
      <family val="1"/>
    </font>
    <font>
      <b/>
      <sz val="9"/>
      <name val="Arial"/>
      <family val="2"/>
    </font>
    <font>
      <sz val="9"/>
      <name val="Arial"/>
      <family val="2"/>
    </font>
    <font>
      <sz val="11"/>
      <name val="Arial"/>
      <family val="2"/>
      <charset val="178"/>
      <scheme val="minor"/>
    </font>
    <font>
      <sz val="9"/>
      <name val="Arial"/>
      <family val="2"/>
      <scheme val="minor"/>
    </font>
    <font>
      <sz val="9"/>
      <name val="Simplified Arabic"/>
      <family val="1"/>
    </font>
    <font>
      <b/>
      <sz val="11"/>
      <name val="Simplified Arabic"/>
      <family val="1"/>
    </font>
    <font>
      <b/>
      <sz val="11"/>
      <name val="Arial"/>
      <family val="2"/>
    </font>
    <font>
      <b/>
      <sz val="9"/>
      <name val="Arial"/>
      <family val="2"/>
      <scheme val="minor"/>
    </font>
    <font>
      <b/>
      <sz val="11"/>
      <name val="Arial"/>
      <family val="2"/>
      <charset val="178"/>
      <scheme val="minor"/>
    </font>
    <font>
      <sz val="11"/>
      <name val="Simplified Arabic"/>
      <family val="1"/>
    </font>
    <font>
      <b/>
      <sz val="10.5"/>
      <name val="Simplified Arabic"/>
      <family val="1"/>
    </font>
    <font>
      <b/>
      <sz val="6"/>
      <name val="Times New Roman"/>
      <family val="1"/>
    </font>
    <font>
      <sz val="11"/>
      <name val="Calibri"/>
      <family val="2"/>
    </font>
    <font>
      <sz val="9"/>
      <name val="Arial"/>
      <family val="2"/>
      <charset val="178"/>
    </font>
    <font>
      <sz val="11"/>
      <name val="Arial"/>
      <family val="2"/>
      <scheme val="minor"/>
    </font>
    <font>
      <b/>
      <sz val="6"/>
      <name val="Arial"/>
      <family val="2"/>
    </font>
    <font>
      <b/>
      <sz val="9"/>
      <name val="Arial"/>
      <family val="2"/>
      <charset val="178"/>
    </font>
    <font>
      <sz val="9"/>
      <name val="Arial"/>
      <family val="2"/>
      <charset val="178"/>
      <scheme val="minor"/>
    </font>
    <font>
      <sz val="11"/>
      <color theme="1"/>
      <name val="Arial"/>
      <family val="2"/>
      <charset val="178"/>
      <scheme val="minor"/>
    </font>
    <font>
      <sz val="9"/>
      <color theme="1"/>
      <name val="Arial"/>
      <family val="2"/>
      <scheme val="minor"/>
    </font>
    <font>
      <sz val="10"/>
      <name val="Arial"/>
      <family val="2"/>
    </font>
    <font>
      <sz val="10"/>
      <name val="Times New Roman"/>
      <family val="1"/>
      <charset val="178"/>
    </font>
    <font>
      <b/>
      <sz val="9"/>
      <name val="Times New Roman"/>
      <family val="1"/>
      <charset val="178"/>
    </font>
    <font>
      <b/>
      <vertAlign val="superscript"/>
      <sz val="9"/>
      <name val="Times New Roman"/>
      <family val="1"/>
      <charset val="178"/>
    </font>
    <font>
      <b/>
      <sz val="10"/>
      <name val="Times New Roman"/>
      <family val="1"/>
      <charset val="178"/>
    </font>
    <font>
      <sz val="9"/>
      <color theme="1"/>
      <name val="Arial"/>
      <family val="2"/>
      <charset val="178"/>
      <scheme val="minor"/>
    </font>
    <font>
      <sz val="11"/>
      <name val="Arial"/>
      <family val="2"/>
    </font>
    <font>
      <b/>
      <sz val="6"/>
      <name val="Times New Roman"/>
      <family val="1"/>
      <charset val="178"/>
    </font>
    <font>
      <sz val="6"/>
      <name val="Times New Roman"/>
      <family val="1"/>
      <charset val="178"/>
    </font>
    <font>
      <b/>
      <vertAlign val="superscript"/>
      <sz val="9"/>
      <name val="Times New Roman"/>
      <family val="1"/>
    </font>
    <font>
      <b/>
      <sz val="9"/>
      <color theme="1"/>
      <name val="Simplified Arabic"/>
      <family val="1"/>
    </font>
    <font>
      <b/>
      <sz val="9"/>
      <color theme="1"/>
      <name val="Arial"/>
      <family val="2"/>
      <scheme val="minor"/>
    </font>
    <font>
      <sz val="6"/>
      <name val="Arial"/>
      <family val="2"/>
      <charset val="178"/>
      <scheme val="minor"/>
    </font>
    <font>
      <b/>
      <sz val="9"/>
      <color theme="1"/>
      <name val="Arial"/>
      <family val="2"/>
    </font>
    <font>
      <b/>
      <sz val="11"/>
      <name val="Simplified Arabic"/>
      <family val="1"/>
    </font>
    <font>
      <sz val="9"/>
      <color theme="1"/>
      <name val="Arial"/>
      <family val="2"/>
    </font>
    <font>
      <b/>
      <sz val="11"/>
      <color theme="1"/>
      <name val="Arial"/>
      <family val="2"/>
      <charset val="178"/>
      <scheme val="minor"/>
    </font>
    <font>
      <sz val="10"/>
      <name val="Arial"/>
      <family val="2"/>
    </font>
    <font>
      <b/>
      <sz val="9"/>
      <color indexed="8"/>
      <name val="Arial"/>
      <family val="2"/>
    </font>
    <font>
      <sz val="9"/>
      <color indexed="8"/>
      <name val="Arial"/>
      <family val="2"/>
    </font>
    <font>
      <b/>
      <sz val="11"/>
      <color theme="1"/>
      <name val="Simplified Arabic"/>
      <family val="1"/>
    </font>
    <font>
      <b/>
      <sz val="11"/>
      <color theme="1"/>
      <name val="Arial"/>
      <family val="2"/>
    </font>
    <font>
      <b/>
      <sz val="9"/>
      <color rgb="FF000000"/>
      <name val="Simplified Arabic"/>
      <family val="1"/>
    </font>
    <font>
      <sz val="8"/>
      <name val="Arial"/>
      <family val="2"/>
    </font>
    <font>
      <sz val="8"/>
      <name val="Simplified Arabic"/>
      <family val="1"/>
    </font>
    <font>
      <sz val="9"/>
      <color theme="1"/>
      <name val="Simplified Arabic"/>
      <family val="1"/>
    </font>
    <font>
      <sz val="8"/>
      <name val="Arial"/>
      <family val="2"/>
      <charset val="178"/>
      <scheme val="minor"/>
    </font>
    <font>
      <sz val="11"/>
      <color rgb="FFFF0000"/>
      <name val="Arial"/>
      <family val="2"/>
      <charset val="178"/>
      <scheme val="minor"/>
    </font>
    <font>
      <b/>
      <sz val="11"/>
      <color rgb="FFFF0000"/>
      <name val="Simplified Arabic"/>
      <family val="1"/>
    </font>
    <font>
      <b/>
      <sz val="11"/>
      <color rgb="FFFF0000"/>
      <name val="Arial"/>
      <family val="2"/>
    </font>
    <font>
      <b/>
      <sz val="11"/>
      <color theme="1"/>
      <name val="Times New Roman"/>
      <family val="1"/>
    </font>
    <font>
      <sz val="9"/>
      <color indexed="8"/>
      <name val="Simplified Arabic"/>
      <family val="1"/>
    </font>
    <font>
      <b/>
      <sz val="9"/>
      <color indexed="8"/>
      <name val="Simplified Arabic"/>
      <family val="1"/>
    </font>
    <font>
      <sz val="9"/>
      <color indexed="8"/>
      <name val="Arial"/>
      <family val="2"/>
      <charset val="178"/>
    </font>
    <font>
      <b/>
      <vertAlign val="superscript"/>
      <sz val="9"/>
      <name val="Simplified Arabic"/>
      <family val="1"/>
    </font>
    <font>
      <b/>
      <vertAlign val="superscript"/>
      <sz val="9"/>
      <name val="Arial"/>
      <family val="2"/>
    </font>
    <font>
      <b/>
      <sz val="10.5"/>
      <name val="Arial"/>
      <family val="2"/>
    </font>
    <font>
      <b/>
      <sz val="11"/>
      <name val="Arial"/>
      <family val="2"/>
      <scheme val="minor"/>
    </font>
    <font>
      <b/>
      <vertAlign val="superscript"/>
      <sz val="8"/>
      <name val="Arial"/>
      <family val="2"/>
    </font>
    <font>
      <b/>
      <sz val="10.5"/>
      <color rgb="FFFF0000"/>
      <name val="Simplified Arabic"/>
      <family val="1"/>
    </font>
    <font>
      <sz val="11"/>
      <name val="Simplified Arabic"/>
      <family val="1"/>
    </font>
    <font>
      <sz val="11"/>
      <color theme="1"/>
      <name val="Arial"/>
      <family val="2"/>
      <scheme val="minor"/>
    </font>
    <font>
      <sz val="10"/>
      <color indexed="8"/>
      <name val="Arial"/>
      <family val="2"/>
    </font>
    <font>
      <sz val="10"/>
      <color indexed="8"/>
      <name val="Arial"/>
      <family val="2"/>
    </font>
    <font>
      <sz val="10"/>
      <name val="Times New Roman"/>
      <family val="1"/>
    </font>
    <font>
      <b/>
      <sz val="11"/>
      <color indexed="8"/>
      <name val="Simplified Arabic"/>
      <family val="1"/>
    </font>
    <font>
      <b/>
      <sz val="11"/>
      <color indexed="8"/>
      <name val="Arial"/>
      <family val="2"/>
    </font>
    <font>
      <b/>
      <sz val="6"/>
      <color indexed="8"/>
      <name val="Times New Roman"/>
      <family val="1"/>
    </font>
    <font>
      <sz val="9"/>
      <color indexed="8"/>
      <name val="Arial"/>
      <family val="2"/>
      <scheme val="minor"/>
    </font>
    <font>
      <b/>
      <sz val="12"/>
      <color theme="1"/>
      <name val="Simplified Arabic"/>
      <family val="1"/>
    </font>
    <font>
      <sz val="12"/>
      <color theme="1"/>
      <name val="Simplified Arabic"/>
      <family val="1"/>
    </font>
    <font>
      <sz val="8"/>
      <color theme="1"/>
      <name val="Arial"/>
      <family val="2"/>
      <scheme val="minor"/>
    </font>
    <font>
      <sz val="8"/>
      <color theme="1"/>
      <name val="Arial"/>
      <family val="2"/>
      <charset val="178"/>
      <scheme val="minor"/>
    </font>
    <font>
      <sz val="10"/>
      <color indexed="8"/>
      <name val="Arial"/>
      <family val="2"/>
    </font>
    <font>
      <b/>
      <sz val="6"/>
      <color rgb="FFFF0000"/>
      <name val="Times New Roman"/>
      <family val="1"/>
    </font>
    <font>
      <b/>
      <sz val="11"/>
      <color rgb="FFFF0000"/>
      <name val="Arial"/>
      <family val="2"/>
      <charset val="178"/>
      <scheme val="minor"/>
    </font>
    <font>
      <b/>
      <sz val="9"/>
      <name val="Arial"/>
      <family val="2"/>
      <charset val="178"/>
      <scheme val="minor"/>
    </font>
    <font>
      <b/>
      <sz val="6"/>
      <color theme="1"/>
      <name val="Arial"/>
      <family val="2"/>
    </font>
    <font>
      <sz val="12"/>
      <color indexed="8"/>
      <name val="Times New Roman"/>
      <family val="1"/>
    </font>
    <font>
      <b/>
      <sz val="11"/>
      <color theme="1"/>
      <name val="Arial"/>
      <family val="2"/>
      <scheme val="minor"/>
    </font>
    <font>
      <sz val="6"/>
      <color theme="1"/>
      <name val="Times New Roman"/>
      <family val="1"/>
    </font>
    <font>
      <b/>
      <sz val="9"/>
      <color indexed="8"/>
      <name val="Arial"/>
      <family val="2"/>
      <scheme val="minor"/>
    </font>
    <font>
      <sz val="7"/>
      <color theme="1"/>
      <name val="Arial"/>
      <family val="2"/>
      <charset val="178"/>
      <scheme val="minor"/>
    </font>
    <font>
      <sz val="7"/>
      <color theme="1"/>
      <name val="Simplified Arabic"/>
      <family val="1"/>
    </font>
    <font>
      <b/>
      <sz val="8"/>
      <color theme="1"/>
      <name val="Arial"/>
      <family val="2"/>
    </font>
    <font>
      <sz val="8"/>
      <color rgb="FF000000"/>
      <name val="Arial"/>
      <family val="2"/>
    </font>
    <font>
      <b/>
      <sz val="8"/>
      <color rgb="FF000000"/>
      <name val="Arial"/>
      <family val="2"/>
    </font>
  </fonts>
  <fills count="6">
    <fill>
      <patternFill patternType="none"/>
    </fill>
    <fill>
      <patternFill patternType="gray125"/>
    </fill>
    <fill>
      <patternFill patternType="solid">
        <fgColor theme="0" tint="-0.499984740745262"/>
        <bgColor indexed="64"/>
      </patternFill>
    </fill>
    <fill>
      <patternFill patternType="solid">
        <fgColor theme="1" tint="0.499984740745262"/>
        <bgColor indexed="64"/>
      </patternFill>
    </fill>
    <fill>
      <patternFill patternType="solid">
        <fgColor theme="0"/>
        <bgColor indexed="64"/>
      </patternFill>
    </fill>
    <fill>
      <patternFill patternType="solid">
        <fgColor rgb="FFFFFFFF"/>
        <bgColor indexed="64"/>
      </patternFill>
    </fill>
  </fills>
  <borders count="40">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n">
        <color auto="1"/>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indexed="64"/>
      </top>
      <bottom style="thin">
        <color indexed="64"/>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auto="1"/>
      </top>
      <bottom/>
      <diagonal/>
    </border>
    <border>
      <left style="thin">
        <color indexed="64"/>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8"/>
      </left>
      <right/>
      <top/>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auto="1"/>
      </left>
      <right/>
      <top style="thin">
        <color indexed="64"/>
      </top>
      <bottom/>
      <diagonal/>
    </border>
    <border>
      <left style="thin">
        <color indexed="64"/>
      </left>
      <right/>
      <top/>
      <bottom style="thin">
        <color indexed="64"/>
      </bottom>
      <diagonal/>
    </border>
    <border>
      <left/>
      <right/>
      <top style="thin">
        <color indexed="8"/>
      </top>
      <bottom/>
      <diagonal/>
    </border>
    <border>
      <left/>
      <right/>
      <top/>
      <bottom style="thin">
        <color indexed="8"/>
      </bottom>
      <diagonal/>
    </border>
    <border>
      <left/>
      <right/>
      <top style="thin">
        <color indexed="64"/>
      </top>
      <bottom/>
      <diagonal/>
    </border>
    <border>
      <left style="thin">
        <color indexed="64"/>
      </left>
      <right/>
      <top style="thin">
        <color auto="1"/>
      </top>
      <bottom/>
      <diagonal/>
    </border>
    <border>
      <left/>
      <right style="thin">
        <color auto="1"/>
      </right>
      <top style="thin">
        <color auto="1"/>
      </top>
      <bottom/>
      <diagonal/>
    </border>
    <border>
      <left/>
      <right/>
      <top style="thin">
        <color indexed="64"/>
      </top>
      <bottom/>
      <diagonal/>
    </border>
  </borders>
  <cellStyleXfs count="32">
    <xf numFmtId="0" fontId="0" fillId="0" borderId="0"/>
    <xf numFmtId="43" fontId="21" fillId="0" borderId="0" applyFont="0" applyFill="0" applyBorder="0" applyAlignment="0" applyProtection="0"/>
    <xf numFmtId="0" fontId="23" fillId="0" borderId="0"/>
    <xf numFmtId="0" fontId="21" fillId="0" borderId="0"/>
    <xf numFmtId="164" fontId="2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64" fillId="0" borderId="0"/>
    <xf numFmtId="0" fontId="65" fillId="0" borderId="0"/>
    <xf numFmtId="0" fontId="66" fillId="0" borderId="0"/>
    <xf numFmtId="0" fontId="67" fillId="0" borderId="0"/>
    <xf numFmtId="0" fontId="23" fillId="0" borderId="0"/>
    <xf numFmtId="0" fontId="23" fillId="0" borderId="0"/>
    <xf numFmtId="0" fontId="23" fillId="0" borderId="0"/>
    <xf numFmtId="0" fontId="23" fillId="0" borderId="0"/>
    <xf numFmtId="0" fontId="76" fillId="0" borderId="0"/>
    <xf numFmtId="0" fontId="65" fillId="0" borderId="0"/>
    <xf numFmtId="0" fontId="76" fillId="0" borderId="0"/>
    <xf numFmtId="0" fontId="65" fillId="0" borderId="0"/>
    <xf numFmtId="0" fontId="65" fillId="0" borderId="0"/>
    <xf numFmtId="0" fontId="65" fillId="0" borderId="0"/>
    <xf numFmtId="0" fontId="23" fillId="0" borderId="0"/>
    <xf numFmtId="0" fontId="23" fillId="0" borderId="0"/>
    <xf numFmtId="0" fontId="23" fillId="0" borderId="0"/>
    <xf numFmtId="0" fontId="23" fillId="0" borderId="0"/>
    <xf numFmtId="0" fontId="23" fillId="0" borderId="0"/>
    <xf numFmtId="0" fontId="23" fillId="0" borderId="0"/>
  </cellStyleXfs>
  <cellXfs count="1300">
    <xf numFmtId="0" fontId="0" fillId="0" borderId="0" xfId="0"/>
    <xf numFmtId="0" fontId="5" fillId="0" borderId="0" xfId="0" applyFont="1"/>
    <xf numFmtId="0" fontId="7" fillId="0" borderId="8" xfId="0" applyFont="1" applyBorder="1" applyAlignment="1">
      <alignment horizontal="right" vertical="top" indent="1" readingOrder="2"/>
    </xf>
    <xf numFmtId="0" fontId="7" fillId="0" borderId="3" xfId="0" applyFont="1" applyBorder="1" applyAlignment="1">
      <alignment horizontal="center" vertical="center" wrapText="1" readingOrder="2"/>
    </xf>
    <xf numFmtId="0" fontId="5" fillId="0" borderId="0" xfId="0" applyFont="1" applyFill="1"/>
    <xf numFmtId="0" fontId="5" fillId="0" borderId="0" xfId="0" applyFont="1" applyFill="1" applyAlignment="1">
      <alignment horizontal="center" vertical="top" wrapText="1" readingOrder="2"/>
    </xf>
    <xf numFmtId="0" fontId="5" fillId="2" borderId="0" xfId="0" applyFont="1" applyFill="1"/>
    <xf numFmtId="0" fontId="3" fillId="0" borderId="4" xfId="0" applyFont="1" applyBorder="1" applyAlignment="1">
      <alignment horizontal="left" vertical="top" indent="1" readingOrder="1"/>
    </xf>
    <xf numFmtId="0" fontId="2" fillId="0" borderId="8" xfId="0" applyFont="1" applyBorder="1" applyAlignment="1">
      <alignment horizontal="right" vertical="top" indent="1" readingOrder="2"/>
    </xf>
    <xf numFmtId="0" fontId="5" fillId="0" borderId="0" xfId="0" applyFont="1" applyAlignment="1">
      <alignment horizontal="center" wrapText="1"/>
    </xf>
    <xf numFmtId="0" fontId="7" fillId="0" borderId="1" xfId="0" applyFont="1" applyBorder="1" applyAlignment="1">
      <alignment horizontal="right" vertical="top" indent="1" readingOrder="2"/>
    </xf>
    <xf numFmtId="0" fontId="3" fillId="0" borderId="1" xfId="0" applyFont="1" applyBorder="1" applyAlignment="1">
      <alignment horizontal="center" vertical="top" wrapText="1" readingOrder="2"/>
    </xf>
    <xf numFmtId="0" fontId="4" fillId="0" borderId="1" xfId="0" applyFont="1" applyBorder="1" applyAlignment="1">
      <alignment horizontal="left" vertical="top" indent="1" readingOrder="1"/>
    </xf>
    <xf numFmtId="0" fontId="3" fillId="0" borderId="1" xfId="0" applyFont="1" applyBorder="1" applyAlignment="1">
      <alignment horizontal="left" vertical="top" indent="1" readingOrder="1"/>
    </xf>
    <xf numFmtId="0" fontId="7" fillId="0" borderId="2" xfId="0" applyFont="1" applyBorder="1" applyAlignment="1">
      <alignment horizontal="right" vertical="top" indent="1" readingOrder="2"/>
    </xf>
    <xf numFmtId="0" fontId="3" fillId="0" borderId="3" xfId="0" applyFont="1" applyBorder="1" applyAlignment="1">
      <alignment horizontal="left" vertical="top" indent="1" readingOrder="1"/>
    </xf>
    <xf numFmtId="0" fontId="3" fillId="0" borderId="9" xfId="0" applyFont="1" applyBorder="1" applyAlignment="1">
      <alignment horizontal="right" vertical="center" indent="1" readingOrder="2"/>
    </xf>
    <xf numFmtId="165" fontId="3" fillId="0" borderId="0" xfId="0" applyNumberFormat="1" applyFont="1" applyBorder="1" applyAlignment="1">
      <alignment horizontal="right" vertical="center" indent="1" readingOrder="2"/>
    </xf>
    <xf numFmtId="0" fontId="5" fillId="0" borderId="0" xfId="0" applyFont="1" applyAlignment="1">
      <alignment vertical="top"/>
    </xf>
    <xf numFmtId="0" fontId="7" fillId="0" borderId="3" xfId="0" applyFont="1" applyBorder="1" applyAlignment="1">
      <alignment horizontal="center" vertical="top" wrapText="1" readingOrder="2"/>
    </xf>
    <xf numFmtId="0" fontId="2" fillId="0" borderId="6" xfId="0" applyFont="1" applyBorder="1" applyAlignment="1">
      <alignment horizontal="right" vertical="top" indent="1"/>
    </xf>
    <xf numFmtId="0" fontId="2" fillId="0" borderId="8" xfId="0" applyFont="1" applyBorder="1" applyAlignment="1">
      <alignment horizontal="right" vertical="top" indent="1"/>
    </xf>
    <xf numFmtId="0" fontId="14" fillId="0" borderId="0" xfId="0" applyFont="1" applyAlignment="1">
      <alignment horizontal="center" readingOrder="1"/>
    </xf>
    <xf numFmtId="0" fontId="4" fillId="0" borderId="1" xfId="0" applyFont="1" applyBorder="1" applyAlignment="1">
      <alignment horizontal="center" vertical="top" wrapText="1" readingOrder="2"/>
    </xf>
    <xf numFmtId="0" fontId="15" fillId="0" borderId="0" xfId="0" applyFont="1" applyAlignment="1">
      <alignment wrapText="1"/>
    </xf>
    <xf numFmtId="0" fontId="7" fillId="0" borderId="6" xfId="0" applyFont="1" applyBorder="1" applyAlignment="1">
      <alignment horizontal="right" vertical="top" indent="1" readingOrder="2"/>
    </xf>
    <xf numFmtId="0" fontId="5" fillId="4" borderId="0" xfId="0" applyFont="1" applyFill="1"/>
    <xf numFmtId="0" fontId="14" fillId="0" borderId="0" xfId="0" applyFont="1" applyAlignment="1">
      <alignment horizontal="center" vertical="center" readingOrder="1"/>
    </xf>
    <xf numFmtId="0" fontId="2" fillId="0" borderId="0" xfId="0" applyFont="1" applyAlignment="1">
      <alignment horizontal="right" wrapText="1" readingOrder="2"/>
    </xf>
    <xf numFmtId="0" fontId="5" fillId="3" borderId="0" xfId="0" applyFont="1" applyFill="1"/>
    <xf numFmtId="0" fontId="5" fillId="3" borderId="0" xfId="0" applyFont="1" applyFill="1" applyAlignment="1">
      <alignment horizontal="center" vertical="top" wrapText="1" readingOrder="2"/>
    </xf>
    <xf numFmtId="0" fontId="5" fillId="2" borderId="0" xfId="0" applyFont="1" applyFill="1" applyBorder="1"/>
    <xf numFmtId="0" fontId="7" fillId="0" borderId="1" xfId="0" applyFont="1" applyBorder="1" applyAlignment="1">
      <alignment horizontal="right" vertical="top" wrapText="1" indent="1" readingOrder="2"/>
    </xf>
    <xf numFmtId="0" fontId="4" fillId="0" borderId="0" xfId="0" applyFont="1" applyBorder="1" applyAlignment="1">
      <alignment horizontal="right" vertical="top" wrapText="1" readingOrder="2"/>
    </xf>
    <xf numFmtId="0" fontId="4" fillId="0" borderId="3" xfId="0" applyFont="1" applyBorder="1" applyAlignment="1">
      <alignment horizontal="left" vertical="top" indent="1" readingOrder="1"/>
    </xf>
    <xf numFmtId="0" fontId="3" fillId="0" borderId="2" xfId="0" applyFont="1" applyBorder="1" applyAlignment="1">
      <alignment horizontal="left" vertical="top" indent="1" readingOrder="1"/>
    </xf>
    <xf numFmtId="0" fontId="5" fillId="2" borderId="0" xfId="0" applyFont="1" applyFill="1" applyAlignment="1">
      <alignment readingOrder="2"/>
    </xf>
    <xf numFmtId="165" fontId="5" fillId="2" borderId="0" xfId="0" applyNumberFormat="1" applyFont="1" applyFill="1"/>
    <xf numFmtId="0" fontId="9" fillId="0" borderId="0" xfId="0" applyFont="1" applyBorder="1" applyAlignment="1">
      <alignment horizontal="center" wrapText="1" readingOrder="1"/>
    </xf>
    <xf numFmtId="0" fontId="9" fillId="0" borderId="0" xfId="0" applyFont="1" applyFill="1" applyBorder="1" applyAlignment="1">
      <alignment horizontal="center"/>
    </xf>
    <xf numFmtId="0" fontId="5" fillId="0" borderId="0" xfId="0" applyFont="1" applyAlignment="1">
      <alignment wrapText="1"/>
    </xf>
    <xf numFmtId="0" fontId="5" fillId="0" borderId="0" xfId="0" applyFont="1" applyAlignment="1">
      <alignment horizontal="center" vertical="top"/>
    </xf>
    <xf numFmtId="0" fontId="11" fillId="0" borderId="0" xfId="0" applyFont="1"/>
    <xf numFmtId="0" fontId="5" fillId="0" borderId="0" xfId="0" applyFont="1"/>
    <xf numFmtId="0" fontId="2" fillId="0" borderId="3" xfId="0" applyFont="1" applyBorder="1" applyAlignment="1">
      <alignment horizontal="center" vertical="top" wrapText="1"/>
    </xf>
    <xf numFmtId="0" fontId="7" fillId="5" borderId="3" xfId="0" applyFont="1" applyFill="1" applyBorder="1" applyAlignment="1">
      <alignment horizontal="center" vertical="top" wrapText="1" readingOrder="2"/>
    </xf>
    <xf numFmtId="0" fontId="2" fillId="5" borderId="3" xfId="0" applyFont="1" applyFill="1" applyBorder="1" applyAlignment="1">
      <alignment horizontal="center" vertical="top" wrapText="1" readingOrder="2"/>
    </xf>
    <xf numFmtId="0" fontId="5" fillId="0" borderId="0" xfId="0" applyFont="1" applyBorder="1" applyAlignment="1">
      <alignment wrapText="1"/>
    </xf>
    <xf numFmtId="165" fontId="5" fillId="2" borderId="0" xfId="0" applyNumberFormat="1" applyFont="1" applyFill="1" applyAlignment="1">
      <alignment horizontal="right" indent="1" readingOrder="2"/>
    </xf>
    <xf numFmtId="0" fontId="24" fillId="0" borderId="0" xfId="2" applyFont="1" applyAlignment="1">
      <alignment vertical="center"/>
    </xf>
    <xf numFmtId="0" fontId="24" fillId="0" borderId="0" xfId="2" applyFont="1" applyAlignment="1">
      <alignment horizontal="right" vertical="center"/>
    </xf>
    <xf numFmtId="0" fontId="27" fillId="0" borderId="0" xfId="2" applyFont="1" applyAlignment="1">
      <alignment horizontal="right" vertical="center"/>
    </xf>
    <xf numFmtId="165" fontId="24" fillId="0" borderId="0" xfId="2" applyNumberFormat="1" applyFont="1" applyAlignment="1">
      <alignment vertical="center"/>
    </xf>
    <xf numFmtId="1" fontId="24" fillId="0" borderId="0" xfId="2" applyNumberFormat="1" applyFont="1" applyAlignment="1">
      <alignment vertical="center"/>
    </xf>
    <xf numFmtId="0" fontId="12" fillId="0" borderId="0" xfId="2" applyFont="1" applyAlignment="1">
      <alignment vertical="center"/>
    </xf>
    <xf numFmtId="0" fontId="29" fillId="0" borderId="0" xfId="2" applyFont="1" applyAlignment="1">
      <alignment vertical="center"/>
    </xf>
    <xf numFmtId="0" fontId="31" fillId="0" borderId="0" xfId="2" applyFont="1" applyAlignment="1">
      <alignment vertical="center"/>
    </xf>
    <xf numFmtId="0" fontId="18" fillId="0" borderId="0" xfId="0" applyFont="1" applyAlignment="1">
      <alignment horizontal="center" vertical="center" wrapText="1" readingOrder="1"/>
    </xf>
    <xf numFmtId="0" fontId="35" fillId="0" borderId="0" xfId="0" applyFont="1" applyAlignment="1">
      <alignment horizontal="center" vertical="center" wrapText="1"/>
    </xf>
    <xf numFmtId="0" fontId="2" fillId="0" borderId="3" xfId="0" applyFont="1" applyBorder="1" applyAlignment="1">
      <alignment horizontal="right" vertical="top" indent="1"/>
    </xf>
    <xf numFmtId="0" fontId="2" fillId="0" borderId="1" xfId="0" applyFont="1" applyBorder="1" applyAlignment="1">
      <alignment horizontal="right" vertical="top" indent="1"/>
    </xf>
    <xf numFmtId="0" fontId="3" fillId="0" borderId="3" xfId="0" applyFont="1" applyBorder="1" applyAlignment="1">
      <alignment horizontal="left" vertical="top" indent="1" readingOrder="2"/>
    </xf>
    <xf numFmtId="0" fontId="5" fillId="0" borderId="0" xfId="0" applyFont="1" applyBorder="1"/>
    <xf numFmtId="0" fontId="2" fillId="0" borderId="1" xfId="0" applyFont="1" applyBorder="1" applyAlignment="1">
      <alignment horizontal="right" vertical="top" wrapText="1" indent="1" readingOrder="2"/>
    </xf>
    <xf numFmtId="0" fontId="4" fillId="0" borderId="2" xfId="0" applyFont="1" applyBorder="1" applyAlignment="1">
      <alignment horizontal="center" vertical="center" readingOrder="1"/>
    </xf>
    <xf numFmtId="0" fontId="3" fillId="0" borderId="4" xfId="0" applyFont="1" applyBorder="1" applyAlignment="1">
      <alignment horizontal="left" vertical="center" indent="1" readingOrder="2"/>
    </xf>
    <xf numFmtId="0" fontId="0" fillId="0" borderId="0" xfId="0" applyBorder="1"/>
    <xf numFmtId="0" fontId="3" fillId="0" borderId="1" xfId="0" applyFont="1" applyBorder="1" applyAlignment="1">
      <alignment horizontal="left" vertical="top" indent="1" readingOrder="2"/>
    </xf>
    <xf numFmtId="0" fontId="20" fillId="0" borderId="0" xfId="0" applyFont="1"/>
    <xf numFmtId="0" fontId="20" fillId="0" borderId="0" xfId="0" applyFont="1" applyAlignment="1">
      <alignment wrapText="1"/>
    </xf>
    <xf numFmtId="0" fontId="10" fillId="0" borderId="0" xfId="0" applyFont="1"/>
    <xf numFmtId="0" fontId="2" fillId="0" borderId="2" xfId="0" applyFont="1" applyBorder="1" applyAlignment="1">
      <alignment horizontal="right" vertical="top" indent="1" readingOrder="2"/>
    </xf>
    <xf numFmtId="0" fontId="3" fillId="0" borderId="4" xfId="0" applyFont="1" applyBorder="1" applyAlignment="1">
      <alignment horizontal="right" vertical="center" indent="1" readingOrder="2"/>
    </xf>
    <xf numFmtId="165" fontId="5" fillId="0" borderId="0" xfId="0" applyNumberFormat="1" applyFont="1"/>
    <xf numFmtId="0" fontId="5" fillId="2" borderId="0" xfId="0" applyFont="1" applyFill="1" applyAlignment="1">
      <alignment wrapText="1"/>
    </xf>
    <xf numFmtId="0" fontId="7" fillId="0" borderId="3" xfId="0" applyFont="1" applyBorder="1" applyAlignment="1">
      <alignment horizontal="right" vertical="top" indent="1" readingOrder="2"/>
    </xf>
    <xf numFmtId="0" fontId="4" fillId="0" borderId="4" xfId="0" applyFont="1" applyBorder="1" applyAlignment="1">
      <alignment horizontal="left" vertical="top" indent="1" readingOrder="1"/>
    </xf>
    <xf numFmtId="0" fontId="3" fillId="0" borderId="2" xfId="0" applyFont="1" applyBorder="1" applyAlignment="1">
      <alignment horizontal="center" vertical="top" wrapText="1" readingOrder="1"/>
    </xf>
    <xf numFmtId="0" fontId="50" fillId="0" borderId="0" xfId="0" applyFont="1"/>
    <xf numFmtId="0" fontId="38" fillId="0" borderId="0" xfId="0" applyFont="1" applyBorder="1" applyAlignment="1">
      <alignment horizontal="left" vertical="center" readingOrder="2"/>
    </xf>
    <xf numFmtId="0" fontId="48" fillId="0" borderId="0" xfId="0" applyFont="1" applyBorder="1" applyAlignment="1">
      <alignment horizontal="center" vertical="center" wrapText="1" readingOrder="2"/>
    </xf>
    <xf numFmtId="0" fontId="36" fillId="0" borderId="0" xfId="0" applyFont="1" applyBorder="1" applyAlignment="1">
      <alignment horizontal="center" vertical="center" wrapText="1"/>
    </xf>
    <xf numFmtId="0" fontId="36" fillId="0" borderId="0" xfId="0" applyFont="1" applyBorder="1" applyAlignment="1">
      <alignment horizontal="right" vertical="center" wrapText="1" readingOrder="1"/>
    </xf>
    <xf numFmtId="0" fontId="0" fillId="0" borderId="0" xfId="0" applyBorder="1" applyAlignment="1">
      <alignment vertical="center"/>
    </xf>
    <xf numFmtId="0" fontId="5" fillId="0" borderId="0" xfId="0" applyFont="1" applyAlignment="1">
      <alignment horizontal="center" vertical="top" wrapText="1" readingOrder="1"/>
    </xf>
    <xf numFmtId="0" fontId="2" fillId="0" borderId="4" xfId="2" applyFont="1" applyFill="1" applyBorder="1" applyAlignment="1">
      <alignment horizontal="center" vertical="center" wrapText="1" readingOrder="2"/>
    </xf>
    <xf numFmtId="0" fontId="2" fillId="0" borderId="8" xfId="2" applyFont="1" applyFill="1" applyBorder="1" applyAlignment="1">
      <alignment horizontal="right" vertical="top" indent="1"/>
    </xf>
    <xf numFmtId="0" fontId="3" fillId="0" borderId="4" xfId="0" applyFont="1" applyBorder="1" applyAlignment="1">
      <alignment horizontal="left" vertical="center" wrapText="1"/>
    </xf>
    <xf numFmtId="0" fontId="4" fillId="0" borderId="1" xfId="0" applyFont="1" applyBorder="1" applyAlignment="1">
      <alignment horizontal="center" vertical="top" wrapText="1" readingOrder="1"/>
    </xf>
    <xf numFmtId="0" fontId="3" fillId="0" borderId="3" xfId="0" applyFont="1" applyBorder="1" applyAlignment="1">
      <alignment horizontal="left" vertical="center" indent="1" readingOrder="1"/>
    </xf>
    <xf numFmtId="0" fontId="2" fillId="0" borderId="1" xfId="0" applyFont="1" applyBorder="1" applyAlignment="1">
      <alignment horizontal="right" vertical="center" indent="1" readingOrder="1"/>
    </xf>
    <xf numFmtId="0" fontId="3" fillId="0" borderId="1" xfId="0" applyFont="1" applyBorder="1" applyAlignment="1">
      <alignment horizontal="left" vertical="center" indent="1" readingOrder="1"/>
    </xf>
    <xf numFmtId="0" fontId="4" fillId="0" borderId="1" xfId="0" applyFont="1" applyBorder="1" applyAlignment="1">
      <alignment horizontal="left" vertical="center" indent="1" readingOrder="1"/>
    </xf>
    <xf numFmtId="0" fontId="2" fillId="0" borderId="1" xfId="0" applyFont="1" applyBorder="1" applyAlignment="1">
      <alignment horizontal="right" vertical="center" wrapText="1" indent="1" readingOrder="2"/>
    </xf>
    <xf numFmtId="3" fontId="4" fillId="0" borderId="0" xfId="0" applyNumberFormat="1" applyFont="1" applyBorder="1" applyAlignment="1">
      <alignment horizontal="left" vertical="center" wrapText="1" readingOrder="2"/>
    </xf>
    <xf numFmtId="0" fontId="5" fillId="0" borderId="0" xfId="0" applyFont="1" applyAlignment="1"/>
    <xf numFmtId="0" fontId="5" fillId="0" borderId="0" xfId="0" applyFont="1" applyBorder="1" applyAlignment="1"/>
    <xf numFmtId="0" fontId="3" fillId="0" borderId="2" xfId="2" applyFont="1" applyFill="1" applyBorder="1" applyAlignment="1">
      <alignment horizontal="center" vertical="top" wrapText="1"/>
    </xf>
    <xf numFmtId="0" fontId="4" fillId="0" borderId="2" xfId="0" applyFont="1" applyBorder="1" applyAlignment="1">
      <alignment horizontal="center" vertical="top" readingOrder="1"/>
    </xf>
    <xf numFmtId="0" fontId="2" fillId="0" borderId="6" xfId="0" applyFont="1" applyBorder="1" applyAlignment="1">
      <alignment horizontal="right" indent="1" readingOrder="2"/>
    </xf>
    <xf numFmtId="0" fontId="4" fillId="0" borderId="8" xfId="0" applyFont="1" applyBorder="1" applyAlignment="1">
      <alignment horizontal="right" indent="1" readingOrder="2"/>
    </xf>
    <xf numFmtId="0" fontId="2" fillId="0" borderId="8" xfId="0" applyFont="1" applyBorder="1" applyAlignment="1">
      <alignment horizontal="right" indent="1" readingOrder="2"/>
    </xf>
    <xf numFmtId="0" fontId="5" fillId="0" borderId="0" xfId="0" applyFont="1" applyAlignment="1">
      <alignment vertical="center"/>
    </xf>
    <xf numFmtId="0" fontId="5" fillId="0" borderId="0" xfId="0" applyFont="1" applyBorder="1" applyAlignment="1">
      <alignment horizontal="center" vertical="center" wrapText="1" readingOrder="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1" readingOrder="1"/>
    </xf>
    <xf numFmtId="0" fontId="2" fillId="0" borderId="3" xfId="0" applyFont="1" applyBorder="1" applyAlignment="1">
      <alignment horizontal="center" vertical="center" readingOrder="1"/>
    </xf>
    <xf numFmtId="0" fontId="4" fillId="0" borderId="1" xfId="0" applyFont="1" applyBorder="1" applyAlignment="1">
      <alignment horizontal="center" vertical="center"/>
    </xf>
    <xf numFmtId="0" fontId="4" fillId="0" borderId="1" xfId="0" applyFont="1" applyBorder="1" applyAlignment="1">
      <alignment horizontal="center" vertical="center" readingOrder="1"/>
    </xf>
    <xf numFmtId="0" fontId="49" fillId="0" borderId="0" xfId="0" applyFont="1" applyAlignment="1">
      <alignment horizontal="right" vertical="center"/>
    </xf>
    <xf numFmtId="0" fontId="5" fillId="0" borderId="0" xfId="0" applyFont="1" applyAlignment="1">
      <alignment vertical="center" wrapText="1"/>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Alignment="1">
      <alignment horizontal="center" vertical="center" wrapText="1"/>
    </xf>
    <xf numFmtId="0" fontId="5" fillId="2" borderId="0" xfId="0" applyFont="1" applyFill="1" applyAlignment="1">
      <alignment vertical="center"/>
    </xf>
    <xf numFmtId="0" fontId="3" fillId="0" borderId="0" xfId="0" applyFont="1" applyFill="1" applyAlignment="1">
      <alignment horizontal="right" vertical="center" wrapText="1" readingOrder="2"/>
    </xf>
    <xf numFmtId="0" fontId="5" fillId="0" borderId="0" xfId="0" applyFont="1" applyAlignment="1">
      <alignment horizontal="center" vertical="center" wrapText="1" readingOrder="2"/>
    </xf>
    <xf numFmtId="0" fontId="5" fillId="0" borderId="0" xfId="0" applyFont="1" applyAlignment="1">
      <alignment horizontal="center" vertical="center" wrapText="1" readingOrder="1"/>
    </xf>
    <xf numFmtId="0" fontId="9" fillId="0" borderId="0" xfId="0" applyFont="1" applyBorder="1" applyAlignment="1">
      <alignment horizontal="right" vertical="top" wrapText="1" indent="1"/>
    </xf>
    <xf numFmtId="0" fontId="59" fillId="0" borderId="0" xfId="0" applyFont="1" applyBorder="1" applyAlignment="1">
      <alignment horizontal="right" vertical="top" wrapText="1" indent="1"/>
    </xf>
    <xf numFmtId="0" fontId="5" fillId="0" borderId="0" xfId="0" applyFont="1" applyAlignment="1">
      <alignment horizontal="right" vertical="top" indent="1"/>
    </xf>
    <xf numFmtId="0" fontId="5" fillId="0" borderId="0" xfId="0" applyFont="1" applyAlignment="1">
      <alignment horizontal="right" indent="1"/>
    </xf>
    <xf numFmtId="0" fontId="0" fillId="0" borderId="0" xfId="0" applyAlignment="1">
      <alignment horizontal="right" indent="1"/>
    </xf>
    <xf numFmtId="165" fontId="4" fillId="0" borderId="9" xfId="0" applyNumberFormat="1" applyFont="1" applyBorder="1" applyAlignment="1">
      <alignment horizontal="right" vertical="center" indent="1" readingOrder="2"/>
    </xf>
    <xf numFmtId="0" fontId="4" fillId="0" borderId="3" xfId="0" applyFont="1" applyBorder="1" applyAlignment="1">
      <alignment horizontal="left" vertical="top" wrapText="1" indent="1" readingOrder="1"/>
    </xf>
    <xf numFmtId="0" fontId="4" fillId="0" borderId="1" xfId="0" applyFont="1" applyBorder="1" applyAlignment="1">
      <alignment horizontal="left" vertical="top" wrapText="1" indent="1" readingOrder="1"/>
    </xf>
    <xf numFmtId="0" fontId="4" fillId="0" borderId="2" xfId="0" applyFont="1" applyBorder="1" applyAlignment="1">
      <alignment horizontal="left" vertical="top" wrapText="1" indent="1" readingOrder="1"/>
    </xf>
    <xf numFmtId="3" fontId="38" fillId="0" borderId="0" xfId="1" applyNumberFormat="1" applyFont="1" applyBorder="1" applyAlignment="1">
      <alignment horizontal="right" vertical="center" indent="1" readingOrder="2"/>
    </xf>
    <xf numFmtId="0" fontId="4" fillId="0" borderId="0" xfId="0" applyFont="1" applyBorder="1" applyAlignment="1">
      <alignment horizontal="right" vertical="center" indent="1" readingOrder="2"/>
    </xf>
    <xf numFmtId="3" fontId="3" fillId="0" borderId="0" xfId="0" applyNumberFormat="1" applyFont="1" applyBorder="1" applyAlignment="1">
      <alignment horizontal="right" vertical="center" indent="1" readingOrder="2"/>
    </xf>
    <xf numFmtId="165" fontId="4" fillId="0" borderId="0" xfId="0" applyNumberFormat="1" applyFont="1" applyBorder="1" applyAlignment="1">
      <alignment horizontal="right" vertical="center" indent="1" readingOrder="2"/>
    </xf>
    <xf numFmtId="3" fontId="4" fillId="0" borderId="0" xfId="0" applyNumberFormat="1" applyFont="1" applyBorder="1" applyAlignment="1">
      <alignment horizontal="right" vertical="center" indent="1" readingOrder="2"/>
    </xf>
    <xf numFmtId="3" fontId="3" fillId="0" borderId="0" xfId="1" applyNumberFormat="1" applyFont="1" applyBorder="1" applyAlignment="1">
      <alignment horizontal="right" vertical="center" indent="1" readingOrder="2"/>
    </xf>
    <xf numFmtId="3" fontId="36" fillId="0" borderId="8" xfId="1" applyNumberFormat="1" applyFont="1" applyBorder="1" applyAlignment="1">
      <alignment horizontal="right" vertical="center" indent="1" readingOrder="2"/>
    </xf>
    <xf numFmtId="3" fontId="36" fillId="0" borderId="0" xfId="1" applyNumberFormat="1" applyFont="1" applyBorder="1" applyAlignment="1">
      <alignment horizontal="right" vertical="center" indent="1" readingOrder="2"/>
    </xf>
    <xf numFmtId="0" fontId="3" fillId="0" borderId="0" xfId="0" applyFont="1" applyBorder="1" applyAlignment="1">
      <alignment horizontal="right" vertical="center" indent="1" readingOrder="2"/>
    </xf>
    <xf numFmtId="0" fontId="2" fillId="0" borderId="6" xfId="0" applyFont="1" applyBorder="1" applyAlignment="1">
      <alignment horizontal="right" vertical="center" indent="1"/>
    </xf>
    <xf numFmtId="3" fontId="3" fillId="0" borderId="0" xfId="0" applyNumberFormat="1" applyFont="1" applyBorder="1" applyAlignment="1">
      <alignment horizontal="left" vertical="center" wrapText="1" indent="1" readingOrder="2"/>
    </xf>
    <xf numFmtId="3" fontId="3" fillId="0" borderId="8" xfId="1" applyNumberFormat="1" applyFont="1" applyBorder="1" applyAlignment="1">
      <alignment horizontal="right" vertical="center" indent="1"/>
    </xf>
    <xf numFmtId="3" fontId="4" fillId="0" borderId="8" xfId="1" applyNumberFormat="1" applyFont="1" applyBorder="1" applyAlignment="1">
      <alignment horizontal="right" vertical="center" indent="1"/>
    </xf>
    <xf numFmtId="3" fontId="3" fillId="0" borderId="8" xfId="0" applyNumberFormat="1" applyFont="1" applyBorder="1" applyAlignment="1">
      <alignment horizontal="left" vertical="center" wrapText="1" indent="1" readingOrder="2"/>
    </xf>
    <xf numFmtId="0" fontId="3" fillId="0" borderId="0" xfId="0" applyFont="1" applyBorder="1" applyAlignment="1">
      <alignment horizontal="left" vertical="center" wrapText="1" indent="1" readingOrder="2"/>
    </xf>
    <xf numFmtId="165" fontId="3" fillId="0" borderId="9" xfId="0" applyNumberFormat="1" applyFont="1" applyBorder="1" applyAlignment="1">
      <alignment horizontal="right" vertical="center" indent="1" readingOrder="2"/>
    </xf>
    <xf numFmtId="165" fontId="3" fillId="0" borderId="6" xfId="0" applyNumberFormat="1" applyFont="1" applyBorder="1" applyAlignment="1">
      <alignment horizontal="right" vertical="center" indent="1" readingOrder="2"/>
    </xf>
    <xf numFmtId="165" fontId="4" fillId="0" borderId="4" xfId="0" applyNumberFormat="1" applyFont="1" applyBorder="1" applyAlignment="1">
      <alignment horizontal="right" vertical="center" indent="1" readingOrder="2"/>
    </xf>
    <xf numFmtId="165" fontId="3" fillId="0" borderId="8" xfId="0" applyNumberFormat="1" applyFont="1" applyBorder="1" applyAlignment="1">
      <alignment horizontal="right" vertical="center" indent="1" readingOrder="2"/>
    </xf>
    <xf numFmtId="0" fontId="7" fillId="0" borderId="1" xfId="0" applyFont="1" applyBorder="1" applyAlignment="1">
      <alignment horizontal="right" vertical="center" wrapText="1" indent="1" readingOrder="2"/>
    </xf>
    <xf numFmtId="0" fontId="3" fillId="0" borderId="8" xfId="0" applyFont="1" applyBorder="1" applyAlignment="1">
      <alignment horizontal="left" vertical="center" wrapText="1" indent="1" readingOrder="2"/>
    </xf>
    <xf numFmtId="0" fontId="3" fillId="0" borderId="1" xfId="0" applyFont="1" applyFill="1" applyBorder="1" applyAlignment="1">
      <alignment horizontal="center" vertical="top" wrapText="1" readingOrder="2"/>
    </xf>
    <xf numFmtId="0" fontId="5" fillId="0" borderId="0" xfId="0" applyFont="1" applyFill="1" applyBorder="1" applyAlignment="1">
      <alignment vertical="center"/>
    </xf>
    <xf numFmtId="0" fontId="5" fillId="0" borderId="0" xfId="0" applyFont="1" applyFill="1" applyAlignment="1">
      <alignment horizontal="left" vertical="center" indent="1"/>
    </xf>
    <xf numFmtId="0" fontId="5" fillId="0" borderId="0" xfId="0" applyFont="1" applyFill="1" applyAlignment="1">
      <alignment horizontal="left" vertical="center" wrapText="1" indent="1" readingOrder="2"/>
    </xf>
    <xf numFmtId="165" fontId="0" fillId="0" borderId="0" xfId="0" applyNumberFormat="1"/>
    <xf numFmtId="0" fontId="3" fillId="0" borderId="5" xfId="0" applyFont="1" applyBorder="1" applyAlignment="1">
      <alignment horizontal="center" vertical="center" wrapText="1" readingOrder="1"/>
    </xf>
    <xf numFmtId="0" fontId="0" fillId="0" borderId="0" xfId="0" applyAlignment="1">
      <alignment horizontal="center"/>
    </xf>
    <xf numFmtId="0" fontId="9" fillId="0" borderId="0" xfId="0" applyFont="1" applyAlignment="1">
      <alignment horizontal="center" vertical="top" wrapText="1" readingOrder="1"/>
    </xf>
    <xf numFmtId="0" fontId="9" fillId="0" borderId="0" xfId="0" applyFont="1" applyAlignment="1">
      <alignment horizontal="center" readingOrder="1"/>
    </xf>
    <xf numFmtId="0" fontId="0" fillId="0" borderId="0" xfId="0"/>
    <xf numFmtId="0" fontId="63" fillId="0" borderId="0" xfId="0" applyFont="1" applyAlignment="1">
      <alignment vertical="top" wrapText="1" readingOrder="2"/>
    </xf>
    <xf numFmtId="0" fontId="3" fillId="0" borderId="10" xfId="0" applyFont="1" applyBorder="1" applyAlignment="1">
      <alignment vertical="center" wrapText="1"/>
    </xf>
    <xf numFmtId="0" fontId="3" fillId="0" borderId="4" xfId="7" applyFont="1" applyFill="1" applyBorder="1" applyAlignment="1" applyProtection="1">
      <alignment horizontal="left" vertical="center" indent="1"/>
      <protection locked="0"/>
    </xf>
    <xf numFmtId="0" fontId="3" fillId="0" borderId="2" xfId="0" applyFont="1" applyBorder="1" applyAlignment="1">
      <alignment horizontal="center" vertical="center" readingOrder="1"/>
    </xf>
    <xf numFmtId="0" fontId="4" fillId="0" borderId="11" xfId="0" applyFont="1" applyBorder="1" applyAlignment="1">
      <alignment horizontal="center" vertical="center" wrapText="1" readingOrder="2"/>
    </xf>
    <xf numFmtId="0" fontId="4" fillId="0" borderId="11" xfId="0" applyFont="1" applyBorder="1" applyAlignment="1">
      <alignment horizontal="center" vertical="center" readingOrder="2"/>
    </xf>
    <xf numFmtId="169" fontId="41" fillId="0" borderId="1" xfId="14" applyNumberFormat="1" applyFont="1" applyBorder="1" applyAlignment="1">
      <alignment horizontal="center" vertical="top"/>
    </xf>
    <xf numFmtId="169" fontId="41" fillId="0" borderId="1" xfId="0" applyNumberFormat="1" applyFont="1" applyBorder="1" applyAlignment="1">
      <alignment horizontal="center" vertical="center"/>
    </xf>
    <xf numFmtId="165" fontId="4" fillId="0" borderId="8" xfId="0" applyNumberFormat="1" applyFont="1" applyBorder="1" applyAlignment="1">
      <alignment horizontal="right" vertical="center" indent="1" readingOrder="2"/>
    </xf>
    <xf numFmtId="0" fontId="39" fillId="0" borderId="0" xfId="0" applyFont="1"/>
    <xf numFmtId="0" fontId="70" fillId="0" borderId="0" xfId="0" applyFont="1" applyAlignment="1">
      <alignment horizontal="center" readingOrder="1"/>
    </xf>
    <xf numFmtId="0" fontId="54" fillId="0" borderId="2" xfId="0" applyFont="1" applyBorder="1" applyAlignment="1">
      <alignment horizontal="right" vertical="top" indent="1"/>
    </xf>
    <xf numFmtId="0" fontId="0" fillId="0" borderId="0" xfId="0" applyAlignment="1">
      <alignment vertical="top"/>
    </xf>
    <xf numFmtId="165" fontId="42" fillId="0" borderId="8" xfId="0" applyNumberFormat="1" applyFont="1" applyBorder="1" applyAlignment="1">
      <alignment horizontal="right" vertical="top" indent="1"/>
    </xf>
    <xf numFmtId="165" fontId="42" fillId="0" borderId="0" xfId="0" applyNumberFormat="1" applyFont="1" applyBorder="1" applyAlignment="1">
      <alignment horizontal="right" vertical="top" indent="1"/>
    </xf>
    <xf numFmtId="0" fontId="54" fillId="0" borderId="1" xfId="0" applyFont="1" applyBorder="1" applyAlignment="1">
      <alignment horizontal="center" vertical="top" wrapText="1" readingOrder="2"/>
    </xf>
    <xf numFmtId="0" fontId="54" fillId="0" borderId="1" xfId="0" applyFont="1" applyBorder="1" applyAlignment="1">
      <alignment horizontal="center" vertical="top" readingOrder="2"/>
    </xf>
    <xf numFmtId="0" fontId="42" fillId="0" borderId="1" xfId="0" applyFont="1" applyBorder="1" applyAlignment="1">
      <alignment horizontal="center" vertical="top" wrapText="1" readingOrder="2"/>
    </xf>
    <xf numFmtId="0" fontId="41" fillId="0" borderId="1" xfId="0" applyFont="1" applyBorder="1" applyAlignment="1">
      <alignment horizontal="center" vertical="top" readingOrder="2"/>
    </xf>
    <xf numFmtId="0" fontId="55" fillId="0" borderId="8" xfId="0" applyFont="1" applyBorder="1" applyAlignment="1">
      <alignment horizontal="right" vertical="center" wrapText="1" indent="1"/>
    </xf>
    <xf numFmtId="166" fontId="0" fillId="0" borderId="0" xfId="0" applyNumberFormat="1"/>
    <xf numFmtId="0" fontId="73" fillId="0" borderId="0" xfId="0" applyFont="1" applyAlignment="1">
      <alignment horizontal="justify" readingOrder="2"/>
    </xf>
    <xf numFmtId="0" fontId="7" fillId="0" borderId="3" xfId="0" applyFont="1" applyBorder="1" applyAlignment="1">
      <alignment horizontal="center" vertical="center" wrapText="1"/>
    </xf>
    <xf numFmtId="0" fontId="5" fillId="0" borderId="0" xfId="0" applyFont="1" applyFill="1" applyAlignment="1">
      <alignment horizontal="center" vertical="center" wrapText="1" readingOrder="2"/>
    </xf>
    <xf numFmtId="0" fontId="4" fillId="0" borderId="1" xfId="13" applyFont="1" applyFill="1" applyBorder="1" applyAlignment="1">
      <alignment horizontal="left" vertical="top" wrapText="1" indent="1"/>
    </xf>
    <xf numFmtId="0" fontId="4" fillId="0" borderId="3" xfId="13" applyFont="1" applyFill="1" applyBorder="1" applyAlignment="1">
      <alignment horizontal="left" vertical="top" wrapText="1" indent="1"/>
    </xf>
    <xf numFmtId="3" fontId="4" fillId="0" borderId="0" xfId="12" applyNumberFormat="1" applyFont="1" applyBorder="1" applyAlignment="1">
      <alignment horizontal="right" vertical="top" readingOrder="1"/>
    </xf>
    <xf numFmtId="0" fontId="5" fillId="0" borderId="0" xfId="0" applyFont="1" applyAlignment="1">
      <alignment horizontal="left" indent="1"/>
    </xf>
    <xf numFmtId="3" fontId="3" fillId="0" borderId="0" xfId="0" applyNumberFormat="1" applyFont="1" applyBorder="1" applyAlignment="1">
      <alignment horizontal="right" indent="1" readingOrder="2"/>
    </xf>
    <xf numFmtId="0" fontId="0" fillId="0" borderId="0" xfId="0"/>
    <xf numFmtId="0" fontId="5" fillId="2" borderId="0" xfId="0" applyFont="1" applyFill="1" applyAlignment="1">
      <alignment horizontal="right" indent="1"/>
    </xf>
    <xf numFmtId="165" fontId="5" fillId="0" borderId="0" xfId="0" applyNumberFormat="1" applyFont="1" applyAlignment="1">
      <alignment horizontal="right" indent="1"/>
    </xf>
    <xf numFmtId="166" fontId="41" fillId="0" borderId="1" xfId="14" applyNumberFormat="1" applyFont="1" applyBorder="1" applyAlignment="1">
      <alignment horizontal="center" vertical="top"/>
    </xf>
    <xf numFmtId="0" fontId="7" fillId="0" borderId="2" xfId="0" applyFont="1" applyBorder="1" applyAlignment="1">
      <alignment horizontal="right" vertical="center" wrapText="1" indent="1" readingOrder="2"/>
    </xf>
    <xf numFmtId="0" fontId="3" fillId="0" borderId="8" xfId="0" applyFont="1" applyBorder="1" applyAlignment="1">
      <alignment horizontal="right" indent="1" readingOrder="2"/>
    </xf>
    <xf numFmtId="0" fontId="17" fillId="0" borderId="0" xfId="0" applyFont="1" applyBorder="1" applyAlignment="1">
      <alignment horizontal="center" vertical="center" wrapText="1"/>
    </xf>
    <xf numFmtId="0" fontId="3" fillId="0" borderId="6" xfId="0" applyFont="1" applyBorder="1" applyAlignment="1">
      <alignment horizontal="right" vertical="center" indent="1" readingOrder="2"/>
    </xf>
    <xf numFmtId="0" fontId="2" fillId="0" borderId="7" xfId="0" applyFont="1" applyBorder="1" applyAlignment="1">
      <alignment horizontal="center" vertical="center" wrapText="1" readingOrder="1"/>
    </xf>
    <xf numFmtId="0" fontId="0" fillId="0" borderId="0" xfId="0" applyBorder="1" applyAlignment="1"/>
    <xf numFmtId="0" fontId="5" fillId="0" borderId="0" xfId="0" applyFont="1" applyFill="1" applyAlignment="1"/>
    <xf numFmtId="166" fontId="3" fillId="0" borderId="1" xfId="0" applyNumberFormat="1" applyFont="1" applyBorder="1" applyAlignment="1">
      <alignment horizontal="center" vertical="center" wrapText="1" readingOrder="2"/>
    </xf>
    <xf numFmtId="0" fontId="2" fillId="0" borderId="5" xfId="0" applyFont="1" applyBorder="1" applyAlignment="1">
      <alignment horizontal="center" vertical="center" wrapText="1" readingOrder="1"/>
    </xf>
    <xf numFmtId="0" fontId="5" fillId="3" borderId="0" xfId="0" applyFont="1" applyFill="1" applyAlignment="1">
      <alignment vertical="top"/>
    </xf>
    <xf numFmtId="3" fontId="5" fillId="0" borderId="0" xfId="0" applyNumberFormat="1" applyFont="1" applyAlignment="1">
      <alignment vertical="center"/>
    </xf>
    <xf numFmtId="165" fontId="5" fillId="0" borderId="0" xfId="0" applyNumberFormat="1" applyFont="1" applyFill="1" applyAlignment="1">
      <alignment horizontal="right" wrapText="1" indent="1"/>
    </xf>
    <xf numFmtId="165" fontId="5" fillId="0" borderId="0" xfId="0" applyNumberFormat="1" applyFont="1" applyFill="1" applyAlignment="1">
      <alignment wrapText="1"/>
    </xf>
    <xf numFmtId="0" fontId="5" fillId="0" borderId="0" xfId="0" applyFont="1" applyFill="1" applyAlignment="1">
      <alignment wrapText="1"/>
    </xf>
    <xf numFmtId="165" fontId="3" fillId="0" borderId="0" xfId="0" applyNumberFormat="1" applyFont="1" applyFill="1" applyBorder="1" applyAlignment="1">
      <alignment horizontal="right" vertical="center" indent="1" readingOrder="2"/>
    </xf>
    <xf numFmtId="165" fontId="5" fillId="0" borderId="0" xfId="0" applyNumberFormat="1" applyFont="1" applyFill="1"/>
    <xf numFmtId="0" fontId="4" fillId="0" borderId="1" xfId="0" applyFont="1" applyBorder="1" applyAlignment="1">
      <alignment horizontal="center" vertical="top" readingOrder="1"/>
    </xf>
    <xf numFmtId="0" fontId="2" fillId="0" borderId="3" xfId="2" applyFont="1" applyFill="1" applyBorder="1" applyAlignment="1">
      <alignment horizontal="center" vertical="top" wrapText="1" readingOrder="2"/>
    </xf>
    <xf numFmtId="0" fontId="44" fillId="0" borderId="0" xfId="0" applyFont="1" applyBorder="1" applyAlignment="1">
      <alignment horizontal="center" readingOrder="1"/>
    </xf>
    <xf numFmtId="0" fontId="33" fillId="0" borderId="8" xfId="0" applyFont="1" applyBorder="1" applyAlignment="1">
      <alignment horizontal="right" vertical="top" wrapText="1" indent="1" readingOrder="2"/>
    </xf>
    <xf numFmtId="0" fontId="2" fillId="0" borderId="7" xfId="0" applyFont="1" applyBorder="1" applyAlignment="1">
      <alignment horizontal="right" vertical="center" wrapText="1" readingOrder="2"/>
    </xf>
    <xf numFmtId="0" fontId="51" fillId="0" borderId="0" xfId="0" applyFont="1" applyAlignment="1">
      <alignment horizontal="center" vertical="top" wrapText="1" readingOrder="2"/>
    </xf>
    <xf numFmtId="0" fontId="52" fillId="0" borderId="0" xfId="0" applyFont="1" applyAlignment="1">
      <alignment horizontal="center" vertical="top" wrapText="1" readingOrder="1"/>
    </xf>
    <xf numFmtId="0" fontId="9" fillId="0" borderId="0" xfId="0" applyFont="1" applyAlignment="1">
      <alignment horizontal="center" vertical="top" wrapText="1" readingOrder="2"/>
    </xf>
    <xf numFmtId="0" fontId="5" fillId="0" borderId="0" xfId="0" applyFont="1" applyBorder="1" applyAlignment="1">
      <alignment vertical="center"/>
    </xf>
    <xf numFmtId="0" fontId="5" fillId="0" borderId="0" xfId="0" applyFont="1" applyBorder="1" applyAlignment="1">
      <alignment horizontal="center" vertical="center" wrapText="1"/>
    </xf>
    <xf numFmtId="0" fontId="2" fillId="0" borderId="6" xfId="0" applyFont="1" applyBorder="1" applyAlignment="1">
      <alignment horizontal="right" vertical="center" indent="1" readingOrder="2"/>
    </xf>
    <xf numFmtId="0" fontId="9" fillId="0" borderId="0" xfId="0" applyFont="1" applyAlignment="1">
      <alignment horizontal="center" vertical="top" wrapText="1" readingOrder="1"/>
    </xf>
    <xf numFmtId="0" fontId="2" fillId="0" borderId="7" xfId="0" applyFont="1" applyBorder="1" applyAlignment="1">
      <alignment horizontal="right" vertical="center" wrapText="1"/>
    </xf>
    <xf numFmtId="0" fontId="5" fillId="0" borderId="0" xfId="0" applyFont="1" applyAlignment="1">
      <alignment horizontal="center" vertical="top" wrapText="1" readingOrder="1"/>
    </xf>
    <xf numFmtId="0" fontId="9" fillId="0" borderId="0" xfId="0" applyFont="1" applyAlignment="1">
      <alignment horizontal="center" readingOrder="1"/>
    </xf>
    <xf numFmtId="0" fontId="9" fillId="0" borderId="0" xfId="0" applyFont="1" applyAlignment="1">
      <alignment horizontal="center" wrapText="1" readingOrder="1"/>
    </xf>
    <xf numFmtId="0" fontId="8" fillId="0" borderId="0" xfId="0" applyFont="1" applyAlignment="1">
      <alignment horizontal="center" vertical="center" wrapText="1" readingOrder="2"/>
    </xf>
    <xf numFmtId="0" fontId="9" fillId="0" borderId="0" xfId="0" applyFont="1" applyBorder="1" applyAlignment="1">
      <alignment horizontal="center" vertical="center" wrapText="1" readingOrder="1"/>
    </xf>
    <xf numFmtId="0" fontId="9" fillId="0" borderId="0" xfId="0" applyFont="1" applyAlignment="1">
      <alignment horizontal="center" vertical="center" wrapText="1" readingOrder="2"/>
    </xf>
    <xf numFmtId="0" fontId="8"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Border="1" applyAlignment="1">
      <alignment horizontal="center" vertical="center" wrapText="1"/>
    </xf>
    <xf numFmtId="0" fontId="2" fillId="0" borderId="3" xfId="0" applyFont="1" applyBorder="1" applyAlignment="1">
      <alignment horizontal="center" vertical="center"/>
    </xf>
    <xf numFmtId="0" fontId="2" fillId="0" borderId="8" xfId="0" applyFont="1" applyBorder="1" applyAlignment="1">
      <alignment horizontal="right" vertical="center" indent="1" readingOrder="2"/>
    </xf>
    <xf numFmtId="0" fontId="3" fillId="0" borderId="13" xfId="0" applyFont="1" applyBorder="1" applyAlignment="1">
      <alignment horizontal="left" vertical="center" indent="1" readingOrder="1"/>
    </xf>
    <xf numFmtId="0" fontId="7" fillId="0" borderId="3" xfId="0" applyFont="1" applyBorder="1" applyAlignment="1">
      <alignment horizontal="center" vertical="center" readingOrder="2"/>
    </xf>
    <xf numFmtId="0" fontId="2" fillId="0" borderId="6" xfId="7" applyFont="1" applyFill="1" applyBorder="1" applyAlignment="1" applyProtection="1">
      <alignment horizontal="right" vertical="top" indent="1"/>
      <protection locked="0"/>
    </xf>
    <xf numFmtId="0" fontId="2" fillId="0" borderId="8" xfId="7" applyFont="1" applyFill="1" applyBorder="1" applyAlignment="1" applyProtection="1">
      <alignment horizontal="right" vertical="top" indent="1"/>
      <protection locked="0"/>
    </xf>
    <xf numFmtId="0" fontId="3" fillId="0" borderId="13" xfId="7" applyFont="1" applyFill="1" applyBorder="1" applyAlignment="1" applyProtection="1">
      <alignment horizontal="left" vertical="center" indent="1"/>
      <protection locked="0"/>
    </xf>
    <xf numFmtId="0" fontId="3" fillId="0" borderId="13" xfId="2" applyFont="1" applyFill="1" applyBorder="1" applyAlignment="1">
      <alignment horizontal="center" vertical="top" wrapText="1"/>
    </xf>
    <xf numFmtId="0" fontId="3" fillId="0" borderId="13" xfId="2" applyFont="1" applyFill="1" applyBorder="1" applyAlignment="1">
      <alignment horizontal="left" vertical="top" indent="1"/>
    </xf>
    <xf numFmtId="166" fontId="4" fillId="0" borderId="8" xfId="0" applyNumberFormat="1" applyFont="1" applyFill="1" applyBorder="1" applyAlignment="1">
      <alignment horizontal="right" vertical="top" indent="1" readingOrder="2"/>
    </xf>
    <xf numFmtId="165" fontId="46" fillId="0" borderId="0" xfId="0" applyNumberFormat="1" applyFont="1" applyBorder="1" applyAlignment="1">
      <alignment horizontal="right" vertical="top" readingOrder="2"/>
    </xf>
    <xf numFmtId="0" fontId="9" fillId="0" borderId="0" xfId="0" applyFont="1" applyAlignment="1">
      <alignment horizontal="center" wrapText="1" readingOrder="1"/>
    </xf>
    <xf numFmtId="0" fontId="49" fillId="0" borderId="12" xfId="0" applyFont="1" applyBorder="1" applyAlignment="1">
      <alignment vertical="center"/>
    </xf>
    <xf numFmtId="0" fontId="5" fillId="0" borderId="0" xfId="0" applyFont="1" applyAlignment="1">
      <alignment horizontal="right" vertical="center"/>
    </xf>
    <xf numFmtId="0" fontId="2" fillId="0" borderId="3" xfId="0" applyFont="1" applyBorder="1" applyAlignment="1">
      <alignment horizontal="center" vertical="center" wrapText="1" readingOrder="2"/>
    </xf>
    <xf numFmtId="0" fontId="5" fillId="0" borderId="0" xfId="0" applyFont="1" applyAlignment="1">
      <alignment horizontal="center" vertical="top" wrapText="1" readingOrder="2"/>
    </xf>
    <xf numFmtId="0" fontId="9" fillId="0" borderId="0" xfId="0" applyFont="1" applyAlignment="1">
      <alignment horizontal="center" vertical="top" wrapText="1" readingOrder="1"/>
    </xf>
    <xf numFmtId="0" fontId="8" fillId="0" borderId="0" xfId="0" applyFont="1" applyAlignment="1">
      <alignment horizontal="center" vertical="center" wrapText="1" readingOrder="2"/>
    </xf>
    <xf numFmtId="0" fontId="9" fillId="0" borderId="0" xfId="0" applyFont="1" applyBorder="1" applyAlignment="1">
      <alignment horizontal="center" vertical="center" wrapText="1" readingOrder="1"/>
    </xf>
    <xf numFmtId="0" fontId="52" fillId="0" borderId="0" xfId="0" applyFont="1" applyBorder="1" applyAlignment="1">
      <alignment horizontal="center" vertical="center" wrapText="1" readingOrder="1"/>
    </xf>
    <xf numFmtId="0" fontId="2" fillId="0" borderId="6"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2" fillId="0" borderId="3" xfId="0" applyFont="1" applyBorder="1" applyAlignment="1">
      <alignment horizontal="center" vertical="center" readingOrder="2"/>
    </xf>
    <xf numFmtId="0" fontId="2" fillId="0" borderId="1" xfId="0" applyFont="1" applyBorder="1" applyAlignment="1">
      <alignment horizontal="center" vertical="center" readingOrder="2"/>
    </xf>
    <xf numFmtId="0" fontId="3" fillId="0" borderId="11" xfId="0" applyFont="1" applyBorder="1" applyAlignment="1">
      <alignment horizontal="left" vertical="center" wrapText="1" readingOrder="2"/>
    </xf>
    <xf numFmtId="0" fontId="2" fillId="0" borderId="3" xfId="0" applyFont="1" applyBorder="1" applyAlignment="1">
      <alignment horizontal="center" vertical="top" wrapText="1" readingOrder="2"/>
    </xf>
    <xf numFmtId="0" fontId="44" fillId="0" borderId="0" xfId="0" applyFont="1" applyAlignment="1">
      <alignment horizontal="center" wrapText="1" readingOrder="1"/>
    </xf>
    <xf numFmtId="0" fontId="9" fillId="0" borderId="0" xfId="0" applyFont="1" applyAlignment="1">
      <alignment horizontal="center" wrapText="1" readingOrder="1"/>
    </xf>
    <xf numFmtId="0" fontId="33" fillId="0" borderId="0" xfId="0" applyFont="1" applyBorder="1" applyAlignment="1">
      <alignment horizontal="center" vertical="center" readingOrder="1"/>
    </xf>
    <xf numFmtId="0" fontId="0" fillId="0" borderId="0" xfId="0"/>
    <xf numFmtId="0" fontId="0" fillId="0" borderId="0" xfId="0" applyAlignment="1">
      <alignment horizontal="center" vertical="center"/>
    </xf>
    <xf numFmtId="0" fontId="0" fillId="0" borderId="0" xfId="0" applyAlignment="1"/>
    <xf numFmtId="0" fontId="9" fillId="0" borderId="0" xfId="0" applyFont="1" applyBorder="1" applyAlignment="1">
      <alignment horizontal="center"/>
    </xf>
    <xf numFmtId="0" fontId="2" fillId="0" borderId="7" xfId="0" applyFont="1" applyBorder="1" applyAlignment="1">
      <alignment horizontal="right" vertical="center" readingOrder="2"/>
    </xf>
    <xf numFmtId="0" fontId="4" fillId="0" borderId="13" xfId="0" applyFont="1" applyBorder="1" applyAlignment="1">
      <alignment horizontal="left" vertical="top" wrapText="1" indent="1" readingOrder="1"/>
    </xf>
    <xf numFmtId="165" fontId="4" fillId="0" borderId="13" xfId="0" applyNumberFormat="1" applyFont="1" applyBorder="1" applyAlignment="1">
      <alignment horizontal="right" vertical="center" indent="1" readingOrder="2"/>
    </xf>
    <xf numFmtId="165" fontId="4" fillId="0" borderId="15" xfId="0" applyNumberFormat="1" applyFont="1" applyBorder="1" applyAlignment="1">
      <alignment horizontal="right" vertical="center" indent="1" readingOrder="2"/>
    </xf>
    <xf numFmtId="165" fontId="4" fillId="0" borderId="16" xfId="0" applyNumberFormat="1" applyFont="1" applyBorder="1" applyAlignment="1">
      <alignment horizontal="right" vertical="center" indent="1" readingOrder="2"/>
    </xf>
    <xf numFmtId="0" fontId="7" fillId="0" borderId="10" xfId="0" applyFont="1" applyBorder="1" applyAlignment="1">
      <alignment horizontal="center" vertical="center" wrapText="1" readingOrder="2"/>
    </xf>
    <xf numFmtId="0" fontId="7" fillId="0" borderId="7" xfId="0" applyFont="1" applyBorder="1" applyAlignment="1">
      <alignment horizontal="right" vertical="center" wrapText="1" readingOrder="2"/>
    </xf>
    <xf numFmtId="0" fontId="7" fillId="0" borderId="1" xfId="0" applyFont="1" applyBorder="1" applyAlignment="1">
      <alignment horizontal="center" vertical="center" readingOrder="2"/>
    </xf>
    <xf numFmtId="0" fontId="2" fillId="0" borderId="7" xfId="0" applyFont="1" applyBorder="1" applyAlignment="1">
      <alignment horizontal="right" vertical="top" readingOrder="2"/>
    </xf>
    <xf numFmtId="1" fontId="3" fillId="0" borderId="14" xfId="0" applyNumberFormat="1" applyFont="1" applyBorder="1" applyAlignment="1">
      <alignment horizontal="right" vertical="center" indent="1" readingOrder="2"/>
    </xf>
    <xf numFmtId="1" fontId="3" fillId="0" borderId="15" xfId="0" applyNumberFormat="1" applyFont="1" applyBorder="1" applyAlignment="1">
      <alignment horizontal="right" vertical="center" indent="1" readingOrder="2"/>
    </xf>
    <xf numFmtId="1" fontId="3" fillId="0" borderId="16" xfId="0" applyNumberFormat="1" applyFont="1" applyBorder="1" applyAlignment="1">
      <alignment horizontal="right" vertical="center" indent="1" readingOrder="2"/>
    </xf>
    <xf numFmtId="0" fontId="4" fillId="0" borderId="13" xfId="0" applyFont="1" applyBorder="1" applyAlignment="1">
      <alignment horizontal="left" vertical="top" indent="1" readingOrder="1"/>
    </xf>
    <xf numFmtId="0" fontId="2" fillId="0" borderId="14" xfId="0" applyFont="1" applyBorder="1" applyAlignment="1">
      <alignment horizontal="right" vertical="top" indent="1" readingOrder="2"/>
    </xf>
    <xf numFmtId="0" fontId="3" fillId="0" borderId="13" xfId="0" applyFont="1" applyBorder="1" applyAlignment="1">
      <alignment horizontal="left" vertical="top" indent="1" readingOrder="1"/>
    </xf>
    <xf numFmtId="3" fontId="36" fillId="0" borderId="14" xfId="1" applyNumberFormat="1" applyFont="1" applyBorder="1" applyAlignment="1">
      <alignment horizontal="right" vertical="center" indent="1" readingOrder="2"/>
    </xf>
    <xf numFmtId="3" fontId="36" fillId="0" borderId="15" xfId="1" applyNumberFormat="1" applyFont="1" applyBorder="1" applyAlignment="1">
      <alignment horizontal="right" vertical="center" indent="1" readingOrder="2"/>
    </xf>
    <xf numFmtId="0" fontId="2" fillId="0" borderId="3" xfId="0" applyFont="1" applyBorder="1" applyAlignment="1">
      <alignment horizontal="right" vertical="center" indent="1" readingOrder="1"/>
    </xf>
    <xf numFmtId="0" fontId="4" fillId="0" borderId="4" xfId="0" applyFont="1" applyBorder="1" applyAlignment="1">
      <alignment horizontal="left" vertical="top" wrapText="1" indent="1" readingOrder="1"/>
    </xf>
    <xf numFmtId="0" fontId="7" fillId="4" borderId="14" xfId="0" applyFont="1" applyFill="1" applyBorder="1" applyAlignment="1">
      <alignment horizontal="right" vertical="top" indent="1" readingOrder="2"/>
    </xf>
    <xf numFmtId="0" fontId="4" fillId="0" borderId="16" xfId="0" applyFont="1" applyBorder="1" applyAlignment="1">
      <alignment horizontal="left" vertical="top" wrapText="1" indent="1" readingOrder="1"/>
    </xf>
    <xf numFmtId="0" fontId="2" fillId="0" borderId="3" xfId="0" applyFont="1" applyFill="1" applyBorder="1" applyAlignment="1">
      <alignment horizontal="right" vertical="top" indent="1" readingOrder="2"/>
    </xf>
    <xf numFmtId="0" fontId="3" fillId="0" borderId="13" xfId="0" applyFont="1" applyBorder="1" applyAlignment="1">
      <alignment horizontal="left" vertical="top" wrapText="1" indent="1" readingOrder="2"/>
    </xf>
    <xf numFmtId="0" fontId="2" fillId="0" borderId="3"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3" fillId="0" borderId="3" xfId="0" applyFont="1" applyBorder="1" applyAlignment="1">
      <alignment horizontal="center" vertical="center" wrapText="1" readingOrder="1"/>
    </xf>
    <xf numFmtId="166" fontId="4" fillId="0" borderId="14" xfId="0" applyNumberFormat="1" applyFont="1" applyFill="1" applyBorder="1" applyAlignment="1">
      <alignment horizontal="right" vertical="top" indent="1" readingOrder="2"/>
    </xf>
    <xf numFmtId="166" fontId="4" fillId="0" borderId="16" xfId="0" applyNumberFormat="1" applyFont="1" applyFill="1" applyBorder="1" applyAlignment="1">
      <alignment horizontal="right" vertical="top" indent="1" readingOrder="2"/>
    </xf>
    <xf numFmtId="165" fontId="42" fillId="0" borderId="16" xfId="0" applyNumberFormat="1" applyFont="1" applyBorder="1" applyAlignment="1">
      <alignment horizontal="right" vertical="top" indent="1"/>
    </xf>
    <xf numFmtId="0" fontId="3" fillId="0" borderId="2" xfId="0" applyFont="1" applyBorder="1" applyAlignment="1">
      <alignment horizontal="center" vertical="top" wrapText="1" readingOrder="2"/>
    </xf>
    <xf numFmtId="0" fontId="4" fillId="0" borderId="2" xfId="0" applyFont="1" applyBorder="1" applyAlignment="1">
      <alignment horizontal="left" vertical="center" indent="1" readingOrder="1"/>
    </xf>
    <xf numFmtId="0" fontId="4" fillId="0" borderId="1" xfId="13" applyFont="1" applyFill="1" applyBorder="1" applyAlignment="1">
      <alignment horizontal="left" vertical="top" wrapText="1" indent="1"/>
    </xf>
    <xf numFmtId="0" fontId="7" fillId="0" borderId="1" xfId="13" applyFont="1" applyFill="1" applyBorder="1" applyAlignment="1">
      <alignment horizontal="right" vertical="top" wrapText="1" indent="1"/>
    </xf>
    <xf numFmtId="0" fontId="3" fillId="0" borderId="18" xfId="0" applyFont="1" applyBorder="1" applyAlignment="1">
      <alignment horizontal="left" vertical="center" indent="1" readingOrder="2"/>
    </xf>
    <xf numFmtId="0" fontId="2" fillId="0" borderId="18" xfId="0" applyFont="1" applyBorder="1" applyAlignment="1">
      <alignment horizontal="right" vertical="center" indent="1"/>
    </xf>
    <xf numFmtId="0" fontId="7" fillId="0" borderId="18" xfId="0" applyFont="1" applyBorder="1" applyAlignment="1">
      <alignment horizontal="center" vertical="center" wrapText="1" readingOrder="2"/>
    </xf>
    <xf numFmtId="3" fontId="3" fillId="0" borderId="20" xfId="0" applyNumberFormat="1" applyFont="1" applyBorder="1" applyAlignment="1">
      <alignment horizontal="left" vertical="top" wrapText="1" readingOrder="2"/>
    </xf>
    <xf numFmtId="3" fontId="3" fillId="0" borderId="21" xfId="0" applyNumberFormat="1" applyFont="1" applyBorder="1" applyAlignment="1">
      <alignment horizontal="left" vertical="top" wrapText="1" readingOrder="2"/>
    </xf>
    <xf numFmtId="0" fontId="3" fillId="0" borderId="22" xfId="0" applyFont="1" applyBorder="1" applyAlignment="1">
      <alignment horizontal="left" vertical="top" indent="1" readingOrder="2"/>
    </xf>
    <xf numFmtId="0" fontId="4" fillId="0" borderId="16" xfId="0" applyFont="1" applyBorder="1" applyAlignment="1">
      <alignment horizontal="left" vertical="top" indent="1" readingOrder="1"/>
    </xf>
    <xf numFmtId="3" fontId="3" fillId="0" borderId="0" xfId="0" applyNumberFormat="1" applyFont="1" applyBorder="1" applyAlignment="1">
      <alignment horizontal="left" vertical="center" wrapText="1" readingOrder="2"/>
    </xf>
    <xf numFmtId="3" fontId="3" fillId="0" borderId="20" xfId="0" applyNumberFormat="1" applyFont="1" applyBorder="1" applyAlignment="1">
      <alignment horizontal="left" vertical="center" wrapText="1" readingOrder="2"/>
    </xf>
    <xf numFmtId="3" fontId="3" fillId="0" borderId="21" xfId="0" applyNumberFormat="1" applyFont="1" applyBorder="1" applyAlignment="1">
      <alignment horizontal="left" vertical="center" wrapText="1" readingOrder="2"/>
    </xf>
    <xf numFmtId="3" fontId="3" fillId="0" borderId="22" xfId="0" applyNumberFormat="1" applyFont="1" applyBorder="1" applyAlignment="1">
      <alignment horizontal="left" vertical="center" wrapText="1" readingOrder="2"/>
    </xf>
    <xf numFmtId="3" fontId="3" fillId="0" borderId="8" xfId="0" applyNumberFormat="1" applyFont="1" applyBorder="1" applyAlignment="1">
      <alignment horizontal="left" vertical="center" wrapText="1" readingOrder="2"/>
    </xf>
    <xf numFmtId="0" fontId="3" fillId="0" borderId="1" xfId="0" applyFont="1" applyBorder="1" applyAlignment="1">
      <alignment horizontal="center" vertical="top" wrapText="1" readingOrder="1"/>
    </xf>
    <xf numFmtId="0" fontId="7" fillId="0" borderId="18" xfId="0" applyFont="1" applyBorder="1" applyAlignment="1">
      <alignment horizontal="right" vertical="center" wrapText="1" indent="1" readingOrder="2"/>
    </xf>
    <xf numFmtId="0" fontId="0" fillId="0" borderId="0" xfId="0"/>
    <xf numFmtId="0" fontId="0" fillId="0" borderId="0" xfId="0" applyAlignment="1">
      <alignment horizontal="center" vertical="center"/>
    </xf>
    <xf numFmtId="0" fontId="0" fillId="0" borderId="0" xfId="0" applyAlignment="1"/>
    <xf numFmtId="0" fontId="3" fillId="0" borderId="19" xfId="0" applyFont="1" applyBorder="1" applyAlignment="1">
      <alignment vertical="center" wrapText="1" readingOrder="2"/>
    </xf>
    <xf numFmtId="0" fontId="3" fillId="0" borderId="2" xfId="0" applyFont="1" applyBorder="1" applyAlignment="1">
      <alignment horizontal="center" vertical="top" wrapText="1"/>
    </xf>
    <xf numFmtId="165" fontId="3" fillId="0" borderId="7" xfId="0" applyNumberFormat="1" applyFont="1" applyBorder="1" applyAlignment="1">
      <alignment horizontal="center" vertical="center" wrapText="1"/>
    </xf>
    <xf numFmtId="3" fontId="4" fillId="0" borderId="8" xfId="0" applyNumberFormat="1" applyFont="1" applyBorder="1" applyAlignment="1">
      <alignment horizontal="left" vertical="center" wrapText="1" readingOrder="2"/>
    </xf>
    <xf numFmtId="0" fontId="5" fillId="0" borderId="21" xfId="0" applyFont="1" applyBorder="1"/>
    <xf numFmtId="168" fontId="34" fillId="0" borderId="20" xfId="0" applyNumberFormat="1" applyFont="1" applyBorder="1" applyAlignment="1">
      <alignment horizontal="right" vertical="center" indent="1" readingOrder="2"/>
    </xf>
    <xf numFmtId="168" fontId="34" fillId="0" borderId="8" xfId="0" applyNumberFormat="1" applyFont="1" applyBorder="1" applyAlignment="1">
      <alignment horizontal="right" vertical="center" indent="1" readingOrder="2"/>
    </xf>
    <xf numFmtId="171" fontId="34" fillId="0" borderId="8" xfId="1" applyNumberFormat="1" applyFont="1" applyBorder="1" applyAlignment="1">
      <alignment horizontal="right" vertical="center" indent="1" readingOrder="2"/>
    </xf>
    <xf numFmtId="171" fontId="34" fillId="0" borderId="0" xfId="1" applyNumberFormat="1" applyFont="1" applyBorder="1" applyAlignment="1">
      <alignment horizontal="right" vertical="center" readingOrder="2"/>
    </xf>
    <xf numFmtId="172" fontId="34" fillId="0" borderId="8" xfId="1" applyNumberFormat="1" applyFont="1" applyBorder="1" applyAlignment="1">
      <alignment horizontal="right" vertical="center" indent="1"/>
    </xf>
    <xf numFmtId="172" fontId="34" fillId="0" borderId="0" xfId="1" applyNumberFormat="1" applyFont="1" applyBorder="1" applyAlignment="1">
      <alignment horizontal="right" vertical="center"/>
    </xf>
    <xf numFmtId="171" fontId="34" fillId="0" borderId="8" xfId="1" applyNumberFormat="1" applyFont="1" applyBorder="1" applyAlignment="1">
      <alignment horizontal="right" vertical="center" indent="1"/>
    </xf>
    <xf numFmtId="171" fontId="34" fillId="0" borderId="0" xfId="1" applyNumberFormat="1" applyFont="1" applyBorder="1" applyAlignment="1">
      <alignment horizontal="right" vertical="center"/>
    </xf>
    <xf numFmtId="171" fontId="22" fillId="0" borderId="0" xfId="1" applyNumberFormat="1" applyFont="1" applyBorder="1" applyAlignment="1">
      <alignment horizontal="right" vertical="center"/>
    </xf>
    <xf numFmtId="171" fontId="10" fillId="0" borderId="8" xfId="1" applyNumberFormat="1" applyFont="1" applyBorder="1" applyAlignment="1">
      <alignment horizontal="right" vertical="center" indent="1"/>
    </xf>
    <xf numFmtId="166" fontId="3" fillId="0" borderId="0" xfId="1" applyNumberFormat="1" applyFont="1" applyBorder="1" applyAlignment="1">
      <alignment horizontal="right" vertical="center"/>
    </xf>
    <xf numFmtId="3" fontId="3" fillId="0" borderId="0" xfId="1" applyNumberFormat="1" applyFont="1" applyBorder="1" applyAlignment="1">
      <alignment horizontal="right" vertical="center"/>
    </xf>
    <xf numFmtId="166" fontId="4" fillId="0" borderId="0" xfId="1" applyNumberFormat="1" applyFont="1" applyBorder="1" applyAlignment="1">
      <alignment horizontal="right" vertical="center"/>
    </xf>
    <xf numFmtId="3" fontId="4" fillId="0" borderId="0" xfId="1" applyNumberFormat="1" applyFont="1" applyBorder="1" applyAlignment="1">
      <alignment horizontal="right" vertical="center"/>
    </xf>
    <xf numFmtId="0" fontId="3" fillId="0" borderId="18" xfId="0" applyFont="1" applyBorder="1" applyAlignment="1">
      <alignment horizontal="left" vertical="center" indent="1" readingOrder="1"/>
    </xf>
    <xf numFmtId="170" fontId="3" fillId="0" borderId="8" xfId="17" applyNumberFormat="1" applyFont="1" applyBorder="1" applyAlignment="1">
      <alignment horizontal="right" vertical="center" indent="1"/>
    </xf>
    <xf numFmtId="170" fontId="3" fillId="0" borderId="0" xfId="17" applyNumberFormat="1" applyFont="1" applyBorder="1" applyAlignment="1">
      <alignment horizontal="right" vertical="center" indent="1"/>
    </xf>
    <xf numFmtId="166" fontId="3" fillId="0" borderId="20" xfId="0" applyNumberFormat="1" applyFont="1" applyFill="1" applyBorder="1" applyAlignment="1">
      <alignment horizontal="right" vertical="top" indent="1" readingOrder="2"/>
    </xf>
    <xf numFmtId="166" fontId="3" fillId="0" borderId="22" xfId="0" applyNumberFormat="1" applyFont="1" applyFill="1" applyBorder="1" applyAlignment="1">
      <alignment horizontal="right" vertical="top" indent="1" readingOrder="2"/>
    </xf>
    <xf numFmtId="166" fontId="3" fillId="0" borderId="8" xfId="0" applyNumberFormat="1" applyFont="1" applyFill="1" applyBorder="1" applyAlignment="1">
      <alignment horizontal="right" vertical="top" indent="1" readingOrder="2"/>
    </xf>
    <xf numFmtId="166" fontId="3" fillId="0" borderId="13" xfId="0" applyNumberFormat="1" applyFont="1" applyFill="1" applyBorder="1" applyAlignment="1">
      <alignment horizontal="right" vertical="top" indent="1" readingOrder="2"/>
    </xf>
    <xf numFmtId="0" fontId="42" fillId="0" borderId="2" xfId="0" applyFont="1" applyBorder="1" applyAlignment="1">
      <alignment horizontal="left" vertical="top" wrapText="1" indent="1"/>
    </xf>
    <xf numFmtId="1" fontId="41" fillId="0" borderId="23" xfId="0" applyNumberFormat="1" applyFont="1" applyBorder="1" applyAlignment="1">
      <alignment horizontal="right" vertical="top" indent="1"/>
    </xf>
    <xf numFmtId="165" fontId="42" fillId="0" borderId="14" xfId="0" applyNumberFormat="1" applyFont="1" applyBorder="1" applyAlignment="1">
      <alignment horizontal="right" vertical="top" indent="1"/>
    </xf>
    <xf numFmtId="165" fontId="42" fillId="0" borderId="15" xfId="0" applyNumberFormat="1" applyFont="1" applyBorder="1" applyAlignment="1">
      <alignment horizontal="right" vertical="top" indent="1"/>
    </xf>
    <xf numFmtId="1" fontId="41" fillId="0" borderId="16" xfId="0" applyNumberFormat="1" applyFont="1" applyBorder="1" applyAlignment="1">
      <alignment horizontal="right" vertical="top" indent="1"/>
    </xf>
    <xf numFmtId="0" fontId="44" fillId="0" borderId="15" xfId="0" applyFont="1" applyBorder="1" applyAlignment="1">
      <alignment horizontal="center" readingOrder="1"/>
    </xf>
    <xf numFmtId="0" fontId="39" fillId="0" borderId="0" xfId="0" applyFont="1" applyFill="1"/>
    <xf numFmtId="165" fontId="7" fillId="0" borderId="0" xfId="0" applyNumberFormat="1" applyFont="1" applyBorder="1" applyAlignment="1">
      <alignment horizontal="right" vertical="top" readingOrder="2"/>
    </xf>
    <xf numFmtId="0" fontId="3" fillId="0" borderId="0" xfId="0" applyFont="1" applyBorder="1" applyAlignment="1">
      <alignment horizontal="center" vertical="top"/>
    </xf>
    <xf numFmtId="165" fontId="3" fillId="0" borderId="21" xfId="0" applyNumberFormat="1" applyFont="1" applyBorder="1" applyAlignment="1">
      <alignment horizontal="right" vertical="center" indent="1" readingOrder="2"/>
    </xf>
    <xf numFmtId="165" fontId="4" fillId="0" borderId="14" xfId="0" applyNumberFormat="1" applyFont="1" applyBorder="1" applyAlignment="1">
      <alignment horizontal="right" vertical="center" indent="1" readingOrder="2"/>
    </xf>
    <xf numFmtId="0" fontId="3" fillId="0" borderId="1" xfId="0" applyFont="1" applyBorder="1" applyAlignment="1">
      <alignment horizontal="center" vertical="top" wrapText="1"/>
    </xf>
    <xf numFmtId="0" fontId="49" fillId="0" borderId="0" xfId="0" applyFont="1"/>
    <xf numFmtId="3" fontId="36" fillId="0" borderId="0" xfId="0" applyNumberFormat="1" applyFont="1" applyBorder="1" applyAlignment="1">
      <alignment horizontal="right" vertical="center"/>
    </xf>
    <xf numFmtId="3" fontId="34" fillId="0" borderId="8" xfId="0" applyNumberFormat="1" applyFont="1" applyBorder="1" applyAlignment="1">
      <alignment horizontal="left" vertical="center" wrapText="1" readingOrder="2"/>
    </xf>
    <xf numFmtId="3" fontId="34" fillId="0" borderId="0" xfId="0" applyNumberFormat="1" applyFont="1" applyBorder="1" applyAlignment="1">
      <alignment horizontal="left" vertical="center" wrapText="1" readingOrder="1"/>
    </xf>
    <xf numFmtId="0" fontId="2" fillId="0" borderId="20" xfId="0" applyFont="1" applyBorder="1" applyAlignment="1">
      <alignment horizontal="right" vertical="top" indent="1"/>
    </xf>
    <xf numFmtId="0" fontId="3" fillId="0" borderId="23" xfId="0" applyFont="1" applyBorder="1" applyAlignment="1">
      <alignment horizontal="left" vertical="top" indent="1" readingOrder="2"/>
    </xf>
    <xf numFmtId="3" fontId="36" fillId="0" borderId="0" xfId="0" applyNumberFormat="1" applyFont="1" applyFill="1" applyBorder="1" applyAlignment="1">
      <alignment vertical="center" wrapText="1" readingOrder="2"/>
    </xf>
    <xf numFmtId="3" fontId="38" fillId="0" borderId="0" xfId="10" applyNumberFormat="1" applyFont="1" applyBorder="1" applyAlignment="1">
      <alignment vertical="center"/>
    </xf>
    <xf numFmtId="3" fontId="36" fillId="0" borderId="8" xfId="0" applyNumberFormat="1" applyFont="1" applyFill="1" applyBorder="1" applyAlignment="1">
      <alignment vertical="center" wrapText="1"/>
    </xf>
    <xf numFmtId="3" fontId="38" fillId="0" borderId="8" xfId="0" applyNumberFormat="1" applyFont="1" applyFill="1" applyBorder="1" applyAlignment="1">
      <alignment vertical="center"/>
    </xf>
    <xf numFmtId="165" fontId="36" fillId="0" borderId="8" xfId="8" applyNumberFormat="1" applyFont="1" applyBorder="1" applyAlignment="1">
      <alignment horizontal="right" vertical="top"/>
    </xf>
    <xf numFmtId="165" fontId="36" fillId="0" borderId="23" xfId="8" applyNumberFormat="1" applyFont="1" applyBorder="1" applyAlignment="1">
      <alignment horizontal="right" vertical="top"/>
    </xf>
    <xf numFmtId="0" fontId="4" fillId="0" borderId="23" xfId="0" applyFont="1" applyBorder="1" applyAlignment="1">
      <alignment horizontal="right" vertical="center" indent="1" readingOrder="2"/>
    </xf>
    <xf numFmtId="3" fontId="4" fillId="0" borderId="23" xfId="0" applyNumberFormat="1" applyFont="1" applyBorder="1" applyAlignment="1">
      <alignment horizontal="right" vertical="center" indent="1" readingOrder="2"/>
    </xf>
    <xf numFmtId="165" fontId="4" fillId="0" borderId="23" xfId="0" applyNumberFormat="1" applyFont="1" applyBorder="1" applyAlignment="1">
      <alignment horizontal="right" vertical="center" indent="1" readingOrder="2"/>
    </xf>
    <xf numFmtId="165" fontId="3" fillId="0" borderId="23" xfId="0" applyNumberFormat="1" applyFont="1" applyBorder="1" applyAlignment="1">
      <alignment horizontal="right" vertical="center" indent="1" readingOrder="2"/>
    </xf>
    <xf numFmtId="169" fontId="4" fillId="0" borderId="0" xfId="0" applyNumberFormat="1" applyFont="1" applyBorder="1" applyAlignment="1">
      <alignment horizontal="right" vertical="center" indent="1"/>
    </xf>
    <xf numFmtId="169" fontId="3" fillId="0" borderId="0" xfId="0" applyNumberFormat="1" applyFont="1" applyBorder="1" applyAlignment="1">
      <alignment horizontal="right" vertical="center" indent="1"/>
    </xf>
    <xf numFmtId="3" fontId="38" fillId="0" borderId="23" xfId="1" applyNumberFormat="1" applyFont="1" applyBorder="1" applyAlignment="1">
      <alignment horizontal="right" vertical="center" indent="1" readingOrder="2"/>
    </xf>
    <xf numFmtId="169" fontId="41" fillId="0" borderId="18" xfId="14" applyNumberFormat="1" applyFont="1" applyBorder="1" applyAlignment="1">
      <alignment horizontal="center" vertical="top"/>
    </xf>
    <xf numFmtId="166" fontId="3" fillId="0" borderId="18" xfId="0" applyNumberFormat="1" applyFont="1" applyBorder="1" applyAlignment="1">
      <alignment horizontal="center" vertical="center" wrapText="1" readingOrder="2"/>
    </xf>
    <xf numFmtId="166" fontId="41" fillId="0" borderId="18" xfId="14" applyNumberFormat="1" applyFont="1" applyBorder="1" applyAlignment="1">
      <alignment horizontal="center" vertical="top"/>
    </xf>
    <xf numFmtId="169" fontId="41" fillId="0" borderId="18" xfId="0" applyNumberFormat="1" applyFont="1" applyBorder="1" applyAlignment="1">
      <alignment horizontal="center" vertical="center"/>
    </xf>
    <xf numFmtId="0" fontId="0" fillId="0" borderId="0" xfId="0" applyFont="1" applyAlignment="1">
      <alignment horizontal="center" vertical="center"/>
    </xf>
    <xf numFmtId="0" fontId="0" fillId="0" borderId="0" xfId="0" applyFont="1" applyFill="1"/>
    <xf numFmtId="172" fontId="22" fillId="0" borderId="0" xfId="1" applyNumberFormat="1" applyFont="1" applyBorder="1" applyAlignment="1">
      <alignment horizontal="right" vertical="center"/>
    </xf>
    <xf numFmtId="0" fontId="2" fillId="0" borderId="1" xfId="0" applyFont="1" applyBorder="1" applyAlignment="1">
      <alignment horizontal="center" vertical="center" readingOrder="2"/>
    </xf>
    <xf numFmtId="0" fontId="7" fillId="0" borderId="19" xfId="0" applyFont="1" applyBorder="1" applyAlignment="1">
      <alignment horizontal="right" vertical="center" wrapText="1" readingOrder="2"/>
    </xf>
    <xf numFmtId="0" fontId="5" fillId="0" borderId="19" xfId="0" applyFont="1" applyBorder="1"/>
    <xf numFmtId="0" fontId="7" fillId="0" borderId="19" xfId="0" applyFont="1" applyBorder="1" applyAlignment="1">
      <alignment horizontal="center" vertical="center" wrapText="1" readingOrder="2"/>
    </xf>
    <xf numFmtId="0" fontId="3" fillId="0" borderId="11" xfId="0" applyFont="1" applyBorder="1" applyAlignment="1">
      <alignment horizontal="center" vertical="center" readingOrder="1"/>
    </xf>
    <xf numFmtId="0" fontId="2" fillId="0" borderId="21" xfId="0" applyFont="1" applyBorder="1" applyAlignment="1">
      <alignment horizontal="right" vertical="center" readingOrder="2"/>
    </xf>
    <xf numFmtId="0" fontId="2" fillId="0" borderId="21" xfId="0" applyFont="1" applyBorder="1" applyAlignment="1">
      <alignment horizontal="right" vertical="center" readingOrder="2"/>
    </xf>
    <xf numFmtId="0" fontId="2" fillId="0" borderId="20" xfId="0" applyFont="1" applyBorder="1" applyAlignment="1">
      <alignment horizontal="right" vertical="center" wrapText="1" indent="1" readingOrder="2"/>
    </xf>
    <xf numFmtId="0" fontId="2" fillId="0" borderId="8" xfId="0" applyFont="1" applyBorder="1" applyAlignment="1">
      <alignment horizontal="right" vertical="center" wrapText="1" indent="1" readingOrder="2"/>
    </xf>
    <xf numFmtId="0" fontId="3" fillId="0" borderId="1" xfId="0" applyFont="1" applyBorder="1" applyAlignment="1">
      <alignment horizontal="center" vertical="center" readingOrder="1"/>
    </xf>
    <xf numFmtId="0" fontId="7" fillId="0" borderId="7" xfId="0" applyFont="1" applyBorder="1" applyAlignment="1">
      <alignment vertical="center" wrapText="1" readingOrder="2"/>
    </xf>
    <xf numFmtId="0" fontId="7" fillId="0" borderId="19" xfId="0" applyFont="1" applyBorder="1" applyAlignment="1">
      <alignment vertical="center" wrapText="1" readingOrder="2"/>
    </xf>
    <xf numFmtId="0" fontId="4" fillId="0" borderId="14" xfId="0" applyFont="1" applyBorder="1" applyAlignment="1">
      <alignment horizontal="right" indent="1" readingOrder="2"/>
    </xf>
    <xf numFmtId="0" fontId="2" fillId="0" borderId="18" xfId="0" applyFont="1" applyBorder="1" applyAlignment="1">
      <alignment horizontal="right" vertical="center" wrapText="1" indent="1" readingOrder="1"/>
    </xf>
    <xf numFmtId="3" fontId="38" fillId="0" borderId="15" xfId="1" applyNumberFormat="1" applyFont="1" applyBorder="1" applyAlignment="1">
      <alignment horizontal="right" vertical="center" indent="1" readingOrder="2"/>
    </xf>
    <xf numFmtId="3" fontId="38" fillId="0" borderId="16" xfId="1" applyNumberFormat="1" applyFont="1" applyBorder="1" applyAlignment="1">
      <alignment horizontal="right" vertical="center" indent="1" readingOrder="2"/>
    </xf>
    <xf numFmtId="0" fontId="3" fillId="0" borderId="0" xfId="0" applyFont="1" applyBorder="1" applyAlignment="1">
      <alignment horizontal="right" indent="1" readingOrder="2"/>
    </xf>
    <xf numFmtId="0" fontId="3" fillId="0" borderId="2" xfId="0" applyFont="1" applyBorder="1" applyAlignment="1">
      <alignment horizontal="center" vertical="top" wrapText="1"/>
    </xf>
    <xf numFmtId="0" fontId="2" fillId="0" borderId="20" xfId="0" applyFont="1" applyBorder="1" applyAlignment="1">
      <alignment horizontal="center" vertical="center" readingOrder="2"/>
    </xf>
    <xf numFmtId="0" fontId="3" fillId="0" borderId="14" xfId="0" applyFont="1" applyBorder="1" applyAlignment="1">
      <alignment horizontal="center" vertical="center" readingOrder="1"/>
    </xf>
    <xf numFmtId="0" fontId="2" fillId="0" borderId="22" xfId="0" applyFont="1" applyBorder="1" applyAlignment="1">
      <alignment horizontal="center" vertical="center" readingOrder="2"/>
    </xf>
    <xf numFmtId="0" fontId="3" fillId="0" borderId="16" xfId="0" applyFont="1" applyBorder="1" applyAlignment="1">
      <alignment horizontal="center" vertical="center" readingOrder="1"/>
    </xf>
    <xf numFmtId="0" fontId="7" fillId="0" borderId="21" xfId="0" applyFont="1" applyBorder="1" applyAlignment="1">
      <alignment horizontal="center" vertical="center" wrapText="1" readingOrder="2"/>
    </xf>
    <xf numFmtId="0" fontId="4" fillId="0" borderId="22" xfId="0" applyFont="1" applyBorder="1" applyAlignment="1">
      <alignment horizontal="left" vertical="center" wrapText="1" readingOrder="2"/>
    </xf>
    <xf numFmtId="0" fontId="7" fillId="0" borderId="22" xfId="0" applyFont="1" applyBorder="1" applyAlignment="1">
      <alignment horizontal="center" vertical="center" readingOrder="2"/>
    </xf>
    <xf numFmtId="0" fontId="4" fillId="0" borderId="16" xfId="0" applyFont="1" applyBorder="1" applyAlignment="1">
      <alignment horizontal="center" vertical="center" readingOrder="1"/>
    </xf>
    <xf numFmtId="0" fontId="7" fillId="0" borderId="18" xfId="0" applyFont="1" applyBorder="1" applyAlignment="1">
      <alignment horizontal="center" vertical="center" readingOrder="2"/>
    </xf>
    <xf numFmtId="0" fontId="3" fillId="0" borderId="23" xfId="0" applyFont="1" applyBorder="1" applyAlignment="1">
      <alignment horizontal="left" vertical="center" wrapText="1" indent="1" readingOrder="1"/>
    </xf>
    <xf numFmtId="0" fontId="34" fillId="0" borderId="10" xfId="0" applyFont="1" applyBorder="1" applyAlignment="1"/>
    <xf numFmtId="0" fontId="3" fillId="0" borderId="1" xfId="0" applyFont="1" applyBorder="1" applyAlignment="1">
      <alignment horizontal="left" vertical="center" wrapText="1" indent="1"/>
    </xf>
    <xf numFmtId="0" fontId="3" fillId="0" borderId="23" xfId="0" applyFont="1" applyBorder="1" applyAlignment="1">
      <alignment horizontal="left" vertical="center" indent="1" readingOrder="2"/>
    </xf>
    <xf numFmtId="0" fontId="2" fillId="0" borderId="20" xfId="0" applyFont="1" applyBorder="1" applyAlignment="1">
      <alignment horizontal="right" vertical="top" indent="1" readingOrder="2"/>
    </xf>
    <xf numFmtId="0" fontId="3" fillId="0" borderId="22" xfId="0" applyFont="1" applyBorder="1" applyAlignment="1">
      <alignment horizontal="left" vertical="top" indent="1" readingOrder="1"/>
    </xf>
    <xf numFmtId="0" fontId="3" fillId="5" borderId="1" xfId="0" applyFont="1" applyFill="1" applyBorder="1" applyAlignment="1">
      <alignment horizontal="center" vertical="top" wrapText="1" readingOrder="2"/>
    </xf>
    <xf numFmtId="0" fontId="4" fillId="5" borderId="1" xfId="0" applyFont="1" applyFill="1" applyBorder="1" applyAlignment="1">
      <alignment horizontal="center" vertical="top" wrapText="1" readingOrder="2"/>
    </xf>
    <xf numFmtId="3" fontId="3" fillId="0" borderId="23" xfId="0" applyNumberFormat="1" applyFont="1" applyBorder="1" applyAlignment="1">
      <alignment horizontal="left" vertical="center" wrapText="1" readingOrder="2"/>
    </xf>
    <xf numFmtId="3" fontId="4" fillId="0" borderId="23" xfId="0" applyNumberFormat="1" applyFont="1" applyBorder="1" applyAlignment="1">
      <alignment horizontal="left" vertical="center" wrapText="1" readingOrder="2"/>
    </xf>
    <xf numFmtId="3" fontId="4" fillId="0" borderId="14" xfId="0" applyNumberFormat="1" applyFont="1" applyBorder="1" applyAlignment="1">
      <alignment horizontal="left" vertical="center" wrapText="1" readingOrder="2"/>
    </xf>
    <xf numFmtId="3" fontId="4" fillId="0" borderId="15" xfId="0" applyNumberFormat="1" applyFont="1" applyBorder="1" applyAlignment="1">
      <alignment horizontal="left" vertical="center" wrapText="1" readingOrder="2"/>
    </xf>
    <xf numFmtId="3" fontId="4" fillId="0" borderId="16" xfId="0" applyNumberFormat="1" applyFont="1" applyBorder="1" applyAlignment="1">
      <alignment horizontal="left" vertical="center" wrapText="1" readingOrder="2"/>
    </xf>
    <xf numFmtId="0" fontId="7" fillId="0" borderId="2" xfId="0" applyFont="1" applyBorder="1" applyAlignment="1">
      <alignment horizontal="right" vertical="center" indent="1"/>
    </xf>
    <xf numFmtId="0" fontId="4" fillId="0" borderId="2" xfId="0" applyFont="1" applyBorder="1" applyAlignment="1">
      <alignment horizontal="left" vertical="center" indent="1" readingOrder="2"/>
    </xf>
    <xf numFmtId="0" fontId="3" fillId="0" borderId="23" xfId="0" applyFont="1" applyBorder="1" applyAlignment="1">
      <alignment horizontal="left" vertical="top" indent="1"/>
    </xf>
    <xf numFmtId="3" fontId="3" fillId="0" borderId="0" xfId="0" applyNumberFormat="1" applyFont="1" applyBorder="1" applyAlignment="1">
      <alignment horizontal="left" wrapText="1" indent="1" readingOrder="2"/>
    </xf>
    <xf numFmtId="167" fontId="3" fillId="0" borderId="0" xfId="1" applyNumberFormat="1" applyFont="1" applyBorder="1" applyAlignment="1">
      <alignment horizontal="right" wrapText="1" indent="1" readingOrder="2"/>
    </xf>
    <xf numFmtId="3" fontId="3" fillId="0" borderId="0" xfId="0" applyNumberFormat="1" applyFont="1" applyBorder="1" applyAlignment="1">
      <alignment horizontal="right" wrapText="1" indent="1" readingOrder="2"/>
    </xf>
    <xf numFmtId="3" fontId="3" fillId="0" borderId="15" xfId="0" applyNumberFormat="1" applyFont="1" applyBorder="1" applyAlignment="1">
      <alignment horizontal="left" wrapText="1" indent="1" readingOrder="2"/>
    </xf>
    <xf numFmtId="0" fontId="3" fillId="0" borderId="22" xfId="0" applyFont="1" applyBorder="1" applyAlignment="1">
      <alignment horizontal="left" vertical="center" wrapText="1" indent="1" readingOrder="1"/>
    </xf>
    <xf numFmtId="3" fontId="3" fillId="0" borderId="15" xfId="0" applyNumberFormat="1" applyFont="1" applyBorder="1" applyAlignment="1">
      <alignment horizontal="right" wrapText="1" indent="1" readingOrder="2"/>
    </xf>
    <xf numFmtId="3" fontId="3" fillId="0" borderId="8" xfId="0" applyNumberFormat="1" applyFont="1" applyBorder="1" applyAlignment="1">
      <alignment horizontal="right" indent="1" readingOrder="2"/>
    </xf>
    <xf numFmtId="3" fontId="3" fillId="0" borderId="14" xfId="0" applyNumberFormat="1" applyFont="1" applyBorder="1" applyAlignment="1">
      <alignment horizontal="right" indent="1" readingOrder="2"/>
    </xf>
    <xf numFmtId="3" fontId="3" fillId="0" borderId="15" xfId="0" applyNumberFormat="1" applyFont="1" applyBorder="1" applyAlignment="1">
      <alignment horizontal="right" indent="1" readingOrder="2"/>
    </xf>
    <xf numFmtId="0" fontId="3" fillId="0" borderId="15" xfId="0" applyFont="1" applyBorder="1" applyAlignment="1">
      <alignment horizontal="right" indent="1" readingOrder="2"/>
    </xf>
    <xf numFmtId="0" fontId="4" fillId="0" borderId="0" xfId="21" applyFont="1" applyFill="1" applyBorder="1" applyAlignment="1">
      <alignment horizontal="left" wrapText="1" indent="1" readingOrder="2"/>
    </xf>
    <xf numFmtId="0" fontId="4" fillId="0" borderId="15" xfId="21" applyFont="1" applyFill="1" applyBorder="1" applyAlignment="1">
      <alignment horizontal="left" wrapText="1" indent="1" readingOrder="2"/>
    </xf>
    <xf numFmtId="3" fontId="11" fillId="0" borderId="0" xfId="0" applyNumberFormat="1" applyFont="1" applyAlignment="1">
      <alignment vertical="center"/>
    </xf>
    <xf numFmtId="0" fontId="11" fillId="0" borderId="0" xfId="0" applyFont="1" applyAlignment="1">
      <alignment vertical="center"/>
    </xf>
    <xf numFmtId="0" fontId="3" fillId="0" borderId="0" xfId="20" applyFont="1" applyFill="1" applyBorder="1" applyAlignment="1">
      <alignment horizontal="left" wrapText="1" indent="1" readingOrder="2"/>
    </xf>
    <xf numFmtId="3" fontId="11" fillId="0" borderId="0" xfId="0" applyNumberFormat="1" applyFont="1"/>
    <xf numFmtId="165" fontId="10" fillId="0" borderId="8" xfId="0" applyNumberFormat="1" applyFont="1" applyBorder="1" applyAlignment="1">
      <alignment horizontal="right" vertical="center" readingOrder="2"/>
    </xf>
    <xf numFmtId="165" fontId="10" fillId="0" borderId="0" xfId="0" applyNumberFormat="1" applyFont="1" applyBorder="1" applyAlignment="1">
      <alignment horizontal="right" vertical="center" readingOrder="2"/>
    </xf>
    <xf numFmtId="165" fontId="71" fillId="0" borderId="0" xfId="23" applyNumberFormat="1" applyFont="1" applyFill="1" applyBorder="1" applyAlignment="1">
      <alignment horizontal="left" wrapText="1"/>
    </xf>
    <xf numFmtId="165" fontId="10" fillId="0" borderId="0" xfId="1" applyNumberFormat="1" applyFont="1" applyBorder="1" applyAlignment="1">
      <alignment horizontal="right" vertical="center" wrapText="1" readingOrder="2"/>
    </xf>
    <xf numFmtId="165" fontId="71" fillId="0" borderId="23" xfId="23" applyNumberFormat="1" applyFont="1" applyFill="1" applyBorder="1" applyAlignment="1">
      <alignment horizontal="left" wrapText="1"/>
    </xf>
    <xf numFmtId="165" fontId="10" fillId="0" borderId="23" xfId="0" applyNumberFormat="1" applyFont="1" applyBorder="1" applyAlignment="1">
      <alignment horizontal="right" vertical="center" readingOrder="2"/>
    </xf>
    <xf numFmtId="165" fontId="10" fillId="0" borderId="14" xfId="0" applyNumberFormat="1" applyFont="1" applyBorder="1" applyAlignment="1">
      <alignment horizontal="right" vertical="center" readingOrder="2"/>
    </xf>
    <xf numFmtId="165" fontId="10" fillId="0" borderId="15" xfId="0" applyNumberFormat="1" applyFont="1" applyBorder="1" applyAlignment="1">
      <alignment horizontal="right" vertical="center" readingOrder="2"/>
    </xf>
    <xf numFmtId="165" fontId="71" fillId="0" borderId="15" xfId="23" applyNumberFormat="1" applyFont="1" applyFill="1" applyBorder="1" applyAlignment="1">
      <alignment horizontal="left" wrapText="1"/>
    </xf>
    <xf numFmtId="0" fontId="2" fillId="0" borderId="1" xfId="0" applyFont="1" applyBorder="1" applyAlignment="1">
      <alignment horizontal="right" vertical="center" indent="1"/>
    </xf>
    <xf numFmtId="0" fontId="3" fillId="0" borderId="1" xfId="0" applyFont="1" applyFill="1" applyBorder="1" applyAlignment="1">
      <alignment horizontal="center" vertical="top" wrapText="1" readingOrder="2"/>
    </xf>
    <xf numFmtId="0" fontId="2" fillId="0" borderId="7" xfId="0" applyFont="1" applyBorder="1" applyAlignment="1">
      <alignment horizontal="right" vertical="center" wrapText="1" readingOrder="2"/>
    </xf>
    <xf numFmtId="0" fontId="0" fillId="0" borderId="0" xfId="0"/>
    <xf numFmtId="0" fontId="2" fillId="0" borderId="19" xfId="0" applyFont="1" applyBorder="1" applyAlignment="1">
      <alignment horizontal="right" vertical="center" wrapText="1" readingOrder="2"/>
    </xf>
    <xf numFmtId="0" fontId="2" fillId="0" borderId="18" xfId="0" applyFont="1" applyBorder="1" applyAlignment="1">
      <alignment horizontal="center" vertical="center" wrapText="1" readingOrder="2"/>
    </xf>
    <xf numFmtId="0" fontId="7" fillId="0" borderId="8" xfId="0" applyFont="1" applyBorder="1" applyAlignment="1">
      <alignment horizontal="right" vertical="center" indent="1"/>
    </xf>
    <xf numFmtId="0" fontId="4" fillId="0" borderId="23" xfId="0" applyFont="1" applyBorder="1" applyAlignment="1">
      <alignment horizontal="left" vertical="center" indent="1"/>
    </xf>
    <xf numFmtId="0" fontId="3" fillId="0" borderId="22" xfId="0" applyFont="1" applyBorder="1" applyAlignment="1">
      <alignment horizontal="left" vertical="top" indent="1"/>
    </xf>
    <xf numFmtId="0" fontId="7" fillId="0" borderId="14" xfId="0" applyFont="1" applyBorder="1" applyAlignment="1">
      <alignment horizontal="right" vertical="center" indent="1"/>
    </xf>
    <xf numFmtId="0" fontId="4" fillId="0" borderId="16" xfId="0" applyFont="1" applyBorder="1" applyAlignment="1">
      <alignment horizontal="left" vertical="center" indent="1"/>
    </xf>
    <xf numFmtId="3" fontId="36" fillId="0" borderId="23" xfId="0" applyNumberFormat="1" applyFont="1" applyBorder="1" applyAlignment="1">
      <alignment horizontal="right" vertical="center"/>
    </xf>
    <xf numFmtId="3" fontId="38" fillId="0" borderId="23" xfId="0" applyNumberFormat="1" applyFont="1" applyBorder="1" applyAlignment="1">
      <alignment horizontal="right" vertical="center"/>
    </xf>
    <xf numFmtId="0" fontId="3" fillId="0" borderId="23" xfId="0" applyFont="1" applyBorder="1" applyAlignment="1">
      <alignment horizontal="left" vertical="top" indent="1" readingOrder="1"/>
    </xf>
    <xf numFmtId="165" fontId="3" fillId="0" borderId="19" xfId="0" applyNumberFormat="1" applyFont="1" applyBorder="1" applyAlignment="1">
      <alignment horizontal="center" vertical="center" wrapText="1"/>
    </xf>
    <xf numFmtId="0" fontId="4" fillId="0" borderId="2" xfId="0" applyFont="1" applyBorder="1" applyAlignment="1">
      <alignment horizontal="center" vertical="top"/>
    </xf>
    <xf numFmtId="0" fontId="4" fillId="0" borderId="16" xfId="0" applyFont="1" applyBorder="1" applyAlignment="1">
      <alignment horizontal="center" vertical="top"/>
    </xf>
    <xf numFmtId="0" fontId="2" fillId="0" borderId="19" xfId="0" applyFont="1" applyBorder="1" applyAlignment="1">
      <alignment horizontal="right" vertical="center" readingOrder="2"/>
    </xf>
    <xf numFmtId="0" fontId="3" fillId="0" borderId="23" xfId="20" applyFont="1" applyFill="1" applyBorder="1" applyAlignment="1">
      <alignment horizontal="left" wrapText="1" indent="1" readingOrder="2"/>
    </xf>
    <xf numFmtId="3" fontId="3" fillId="0" borderId="23" xfId="0" applyNumberFormat="1" applyFont="1" applyBorder="1" applyAlignment="1">
      <alignment horizontal="left" wrapText="1" indent="1" readingOrder="2"/>
    </xf>
    <xf numFmtId="0" fontId="4" fillId="0" borderId="23" xfId="21" applyFont="1" applyFill="1" applyBorder="1" applyAlignment="1">
      <alignment horizontal="left" wrapText="1" indent="1" readingOrder="2"/>
    </xf>
    <xf numFmtId="0" fontId="2" fillId="0" borderId="19" xfId="0" applyFont="1" applyBorder="1" applyAlignment="1">
      <alignment horizontal="right" vertical="center" wrapText="1" readingOrder="2"/>
    </xf>
    <xf numFmtId="0" fontId="33" fillId="0" borderId="0" xfId="0" applyFont="1" applyBorder="1" applyAlignment="1">
      <alignment horizontal="center" vertical="center" readingOrder="1"/>
    </xf>
    <xf numFmtId="0" fontId="0" fillId="0" borderId="0" xfId="0"/>
    <xf numFmtId="0" fontId="0" fillId="0" borderId="0" xfId="0" applyAlignment="1">
      <alignment horizontal="center" vertical="center"/>
    </xf>
    <xf numFmtId="0" fontId="0" fillId="0" borderId="0" xfId="0" applyAlignment="1"/>
    <xf numFmtId="0" fontId="2" fillId="0" borderId="19" xfId="0" applyFont="1" applyBorder="1" applyAlignment="1">
      <alignment horizontal="right" vertical="top" readingOrder="2"/>
    </xf>
    <xf numFmtId="0" fontId="2" fillId="0" borderId="21" xfId="0" applyFont="1" applyBorder="1" applyAlignment="1">
      <alignment horizontal="right" vertical="center" indent="1" readingOrder="2"/>
    </xf>
    <xf numFmtId="0" fontId="3" fillId="0" borderId="21" xfId="0" applyFont="1" applyBorder="1" applyAlignment="1">
      <alignment horizontal="right" vertical="center" indent="1" readingOrder="2"/>
    </xf>
    <xf numFmtId="0" fontId="2" fillId="0" borderId="19" xfId="0" applyFont="1" applyBorder="1" applyAlignment="1">
      <alignment horizontal="right" vertical="center" indent="1" readingOrder="2"/>
    </xf>
    <xf numFmtId="0" fontId="3" fillId="0" borderId="18" xfId="0" applyFont="1" applyBorder="1" applyAlignment="1">
      <alignment horizontal="left" vertical="center" indent="1"/>
    </xf>
    <xf numFmtId="0" fontId="3" fillId="0" borderId="1" xfId="0" applyFont="1" applyBorder="1" applyAlignment="1">
      <alignment horizontal="left" vertical="center" indent="1"/>
    </xf>
    <xf numFmtId="0" fontId="4" fillId="0" borderId="1" xfId="0" applyFont="1" applyBorder="1" applyAlignment="1">
      <alignment horizontal="left" vertical="center" indent="1"/>
    </xf>
    <xf numFmtId="0" fontId="4" fillId="0" borderId="2" xfId="0" applyFont="1" applyBorder="1" applyAlignment="1">
      <alignment horizontal="left" vertical="center" indent="1"/>
    </xf>
    <xf numFmtId="3" fontId="3" fillId="0" borderId="0" xfId="0" applyNumberFormat="1" applyFont="1" applyFill="1" applyBorder="1" applyAlignment="1">
      <alignment horizontal="right" vertical="center" indent="1"/>
    </xf>
    <xf numFmtId="0" fontId="3" fillId="0" borderId="0" xfId="0" applyFont="1" applyFill="1" applyBorder="1" applyAlignment="1">
      <alignment horizontal="right" vertical="center" indent="1"/>
    </xf>
    <xf numFmtId="0" fontId="4" fillId="0" borderId="0" xfId="0" applyFont="1" applyFill="1" applyBorder="1" applyAlignment="1">
      <alignment horizontal="right" vertical="center" indent="1"/>
    </xf>
    <xf numFmtId="0" fontId="7" fillId="0" borderId="1" xfId="0" applyFont="1" applyBorder="1" applyAlignment="1">
      <alignment horizontal="right" vertical="center" indent="1"/>
    </xf>
    <xf numFmtId="170" fontId="3" fillId="0" borderId="23" xfId="17" applyNumberFormat="1" applyFont="1" applyBorder="1" applyAlignment="1">
      <alignment horizontal="right" vertical="center" indent="1"/>
    </xf>
    <xf numFmtId="166" fontId="3" fillId="0" borderId="23" xfId="2" applyNumberFormat="1" applyFont="1" applyFill="1" applyBorder="1" applyAlignment="1">
      <alignment horizontal="right" vertical="center" indent="1" readingOrder="2"/>
    </xf>
    <xf numFmtId="0" fontId="49" fillId="0" borderId="15" xfId="0" applyFont="1" applyBorder="1" applyAlignment="1">
      <alignment vertical="center"/>
    </xf>
    <xf numFmtId="0" fontId="36" fillId="0" borderId="18" xfId="0" applyFont="1" applyBorder="1" applyAlignment="1">
      <alignment horizontal="left" vertical="top" wrapText="1" indent="1" readingOrder="1"/>
    </xf>
    <xf numFmtId="0" fontId="77" fillId="0" borderId="0" xfId="0" applyFont="1" applyAlignment="1">
      <alignment horizontal="center" readingOrder="1"/>
    </xf>
    <xf numFmtId="0" fontId="78" fillId="0" borderId="0" xfId="0" applyFont="1"/>
    <xf numFmtId="0" fontId="2" fillId="0" borderId="20" xfId="0" applyFont="1" applyBorder="1" applyAlignment="1">
      <alignment horizontal="center" vertical="center" wrapText="1" readingOrder="2"/>
    </xf>
    <xf numFmtId="0" fontId="11" fillId="0" borderId="21" xfId="0" applyFont="1" applyBorder="1" applyAlignment="1">
      <alignment horizontal="center" vertical="center"/>
    </xf>
    <xf numFmtId="0" fontId="79" fillId="0" borderId="22" xfId="0" applyFont="1" applyBorder="1" applyAlignment="1">
      <alignment horizontal="center" vertical="center"/>
    </xf>
    <xf numFmtId="0" fontId="3" fillId="0" borderId="20" xfId="0" applyFont="1" applyBorder="1" applyAlignment="1">
      <alignment horizontal="center" vertical="center" wrapText="1" readingOrder="2"/>
    </xf>
    <xf numFmtId="0" fontId="3" fillId="0" borderId="21" xfId="0" applyFont="1" applyBorder="1" applyAlignment="1">
      <alignment horizontal="center" vertical="center" wrapText="1" readingOrder="2"/>
    </xf>
    <xf numFmtId="0" fontId="79" fillId="0" borderId="22" xfId="0" applyFont="1" applyBorder="1" applyAlignment="1">
      <alignment horizontal="center" vertical="center" wrapText="1" readingOrder="2"/>
    </xf>
    <xf numFmtId="0" fontId="2" fillId="0" borderId="18" xfId="0" applyFont="1" applyBorder="1" applyAlignment="1">
      <alignment horizontal="center" vertical="top" wrapText="1" readingOrder="2"/>
    </xf>
    <xf numFmtId="0" fontId="7" fillId="0" borderId="18" xfId="0" applyFont="1" applyBorder="1" applyAlignment="1">
      <alignment horizontal="center" vertical="top" wrapText="1" readingOrder="2"/>
    </xf>
    <xf numFmtId="3" fontId="50" fillId="0" borderId="0" xfId="0" applyNumberFormat="1" applyFont="1"/>
    <xf numFmtId="0" fontId="1" fillId="0" borderId="0" xfId="0" applyFont="1" applyBorder="1" applyAlignment="1">
      <alignment horizontal="left" vertical="center" wrapText="1" readingOrder="2"/>
    </xf>
    <xf numFmtId="3" fontId="4" fillId="0" borderId="12" xfId="0" applyNumberFormat="1" applyFont="1" applyBorder="1" applyAlignment="1">
      <alignment horizontal="left" vertical="center" readingOrder="2"/>
    </xf>
    <xf numFmtId="171" fontId="22" fillId="0" borderId="0" xfId="1" applyNumberFormat="1" applyFont="1" applyBorder="1" applyAlignment="1">
      <alignment horizontal="right" vertical="center" readingOrder="2"/>
    </xf>
    <xf numFmtId="0" fontId="4" fillId="0" borderId="18" xfId="0" applyFont="1" applyBorder="1" applyAlignment="1">
      <alignment horizontal="left" vertical="center" wrapText="1" inden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3" fontId="4" fillId="0" borderId="12" xfId="0" applyNumberFormat="1" applyFont="1" applyBorder="1" applyAlignment="1">
      <alignment horizontal="left" vertical="center" readingOrder="2"/>
    </xf>
    <xf numFmtId="3" fontId="4" fillId="0" borderId="0" xfId="0" applyNumberFormat="1" applyFont="1" applyBorder="1" applyAlignment="1">
      <alignment horizontal="left" vertical="top" wrapText="1" readingOrder="1"/>
    </xf>
    <xf numFmtId="3" fontId="46" fillId="0" borderId="12" xfId="0" applyNumberFormat="1" applyFont="1" applyBorder="1" applyAlignment="1">
      <alignment horizontal="left" vertical="center" readingOrder="2"/>
    </xf>
    <xf numFmtId="3" fontId="46" fillId="0" borderId="12" xfId="0" applyNumberFormat="1" applyFont="1" applyBorder="1" applyAlignment="1">
      <alignment horizontal="left" vertical="center"/>
    </xf>
    <xf numFmtId="0" fontId="2" fillId="0" borderId="24" xfId="0" applyFont="1" applyBorder="1" applyAlignment="1">
      <alignment horizontal="right" vertical="top" wrapText="1" indent="1" readingOrder="2"/>
    </xf>
    <xf numFmtId="0" fontId="7" fillId="0" borderId="8" xfId="13" applyFont="1" applyFill="1" applyBorder="1" applyAlignment="1">
      <alignment horizontal="right" vertical="top" wrapText="1" indent="1"/>
    </xf>
    <xf numFmtId="0" fontId="7" fillId="0" borderId="14" xfId="13" applyFont="1" applyFill="1" applyBorder="1" applyAlignment="1">
      <alignment horizontal="right" vertical="top" wrapText="1" indent="1"/>
    </xf>
    <xf numFmtId="0" fontId="3" fillId="0" borderId="23" xfId="13" applyFont="1" applyFill="1" applyBorder="1" applyAlignment="1">
      <alignment horizontal="left" vertical="top" wrapText="1" indent="1"/>
    </xf>
    <xf numFmtId="0" fontId="4" fillId="0" borderId="23" xfId="13" applyFont="1" applyFill="1" applyBorder="1" applyAlignment="1">
      <alignment horizontal="left" vertical="top" wrapText="1" indent="1"/>
    </xf>
    <xf numFmtId="0" fontId="4" fillId="0" borderId="16" xfId="13" applyFont="1" applyFill="1" applyBorder="1" applyAlignment="1">
      <alignment horizontal="left" vertical="top" wrapText="1" indent="1"/>
    </xf>
    <xf numFmtId="3" fontId="42" fillId="0" borderId="0" xfId="24" applyNumberFormat="1" applyFont="1" applyFill="1" applyBorder="1" applyAlignment="1">
      <alignment horizontal="left" vertical="top" wrapText="1"/>
    </xf>
    <xf numFmtId="3" fontId="42" fillId="0" borderId="15" xfId="24" applyNumberFormat="1" applyFont="1" applyFill="1" applyBorder="1" applyAlignment="1">
      <alignment horizontal="left" vertical="top" wrapText="1"/>
    </xf>
    <xf numFmtId="3" fontId="3" fillId="0" borderId="22" xfId="0" applyNumberFormat="1" applyFont="1" applyBorder="1" applyAlignment="1">
      <alignment horizontal="left" vertical="top" wrapText="1" readingOrder="2"/>
    </xf>
    <xf numFmtId="3" fontId="42" fillId="0" borderId="23" xfId="24" applyNumberFormat="1" applyFont="1" applyFill="1" applyBorder="1" applyAlignment="1">
      <alignment horizontal="left" vertical="top" wrapText="1"/>
    </xf>
    <xf numFmtId="3" fontId="42" fillId="0" borderId="16" xfId="24" applyNumberFormat="1" applyFont="1" applyFill="1" applyBorder="1" applyAlignment="1">
      <alignment horizontal="left" vertical="top" wrapText="1"/>
    </xf>
    <xf numFmtId="0" fontId="3" fillId="0" borderId="2" xfId="0" applyFont="1" applyBorder="1" applyAlignment="1">
      <alignment horizontal="center" vertical="center" wrapText="1" readingOrder="2"/>
    </xf>
    <xf numFmtId="0" fontId="7" fillId="0" borderId="8" xfId="13" applyFont="1" applyFill="1" applyBorder="1" applyAlignment="1">
      <alignment horizontal="right" vertical="top" wrapText="1"/>
    </xf>
    <xf numFmtId="0" fontId="7" fillId="0" borderId="14" xfId="13" applyFont="1" applyFill="1" applyBorder="1" applyAlignment="1">
      <alignment horizontal="right" vertical="top" wrapText="1"/>
    </xf>
    <xf numFmtId="3" fontId="42" fillId="0" borderId="21" xfId="24" applyNumberFormat="1" applyFont="1" applyFill="1" applyBorder="1" applyAlignment="1">
      <alignment horizontal="left" vertical="top" wrapText="1"/>
    </xf>
    <xf numFmtId="3" fontId="42" fillId="0" borderId="22" xfId="24" applyNumberFormat="1" applyFont="1" applyFill="1" applyBorder="1" applyAlignment="1">
      <alignment horizontal="left" vertical="top" wrapText="1"/>
    </xf>
    <xf numFmtId="0" fontId="64" fillId="0" borderId="0" xfId="0" applyFont="1" applyAlignment="1">
      <alignment horizontal="right" vertical="top"/>
    </xf>
    <xf numFmtId="0" fontId="28" fillId="0" borderId="21" xfId="0" applyFont="1" applyBorder="1" applyAlignment="1">
      <alignment horizontal="left" vertical="top" wrapText="1" readingOrder="2"/>
    </xf>
    <xf numFmtId="0" fontId="28" fillId="0" borderId="0" xfId="0" applyFont="1" applyAlignment="1">
      <alignment horizontal="left" vertical="top" wrapText="1" readingOrder="1"/>
    </xf>
    <xf numFmtId="0" fontId="7" fillId="0" borderId="25" xfId="13" applyFont="1" applyFill="1" applyBorder="1" applyAlignment="1">
      <alignment horizontal="right" vertical="top" wrapText="1" indent="1"/>
    </xf>
    <xf numFmtId="0" fontId="3" fillId="0" borderId="23" xfId="0" applyFont="1" applyBorder="1" applyAlignment="1">
      <alignment horizontal="center" vertical="top" wrapText="1" readingOrder="2"/>
    </xf>
    <xf numFmtId="0" fontId="64" fillId="0" borderId="22" xfId="0" applyFont="1" applyBorder="1" applyAlignment="1">
      <alignment horizontal="right" vertical="top"/>
    </xf>
    <xf numFmtId="0" fontId="64" fillId="0" borderId="16" xfId="0" applyFont="1" applyBorder="1" applyAlignment="1">
      <alignment horizontal="right" vertical="top"/>
    </xf>
    <xf numFmtId="0" fontId="2" fillId="0" borderId="24" xfId="0" applyFont="1" applyBorder="1" applyAlignment="1">
      <alignment horizontal="right" vertical="center" wrapText="1" indent="1"/>
    </xf>
    <xf numFmtId="0" fontId="3" fillId="0" borderId="22" xfId="0" applyFont="1" applyBorder="1" applyAlignment="1">
      <alignment horizontal="left" vertical="center" wrapText="1" indent="1"/>
    </xf>
    <xf numFmtId="3" fontId="42" fillId="0" borderId="0" xfId="25" applyNumberFormat="1" applyFont="1" applyFill="1" applyBorder="1" applyAlignment="1">
      <alignment horizontal="left" vertical="top" wrapText="1"/>
    </xf>
    <xf numFmtId="3" fontId="42" fillId="0" borderId="15" xfId="25" applyNumberFormat="1" applyFont="1" applyFill="1" applyBorder="1" applyAlignment="1">
      <alignment horizontal="left" vertical="top" wrapText="1"/>
    </xf>
    <xf numFmtId="3" fontId="41" fillId="0" borderId="21" xfId="25" applyNumberFormat="1" applyFont="1" applyFill="1" applyBorder="1" applyAlignment="1">
      <alignment horizontal="left" vertical="top" wrapText="1"/>
    </xf>
    <xf numFmtId="3" fontId="41" fillId="0" borderId="22" xfId="25" applyNumberFormat="1" applyFont="1" applyFill="1" applyBorder="1" applyAlignment="1">
      <alignment horizontal="left" vertical="top" wrapText="1"/>
    </xf>
    <xf numFmtId="0" fontId="64" fillId="0" borderId="23" xfId="0" applyFont="1" applyBorder="1" applyAlignment="1">
      <alignment horizontal="right" vertical="top"/>
    </xf>
    <xf numFmtId="3" fontId="42" fillId="0" borderId="23" xfId="25" applyNumberFormat="1" applyFont="1" applyFill="1" applyBorder="1" applyAlignment="1">
      <alignment horizontal="left" vertical="top" wrapText="1"/>
    </xf>
    <xf numFmtId="3" fontId="41" fillId="0" borderId="24" xfId="25" applyNumberFormat="1" applyFont="1" applyFill="1" applyBorder="1" applyAlignment="1">
      <alignment horizontal="left" vertical="top" wrapText="1"/>
    </xf>
    <xf numFmtId="0" fontId="7" fillId="0" borderId="26" xfId="13" applyFont="1" applyFill="1" applyBorder="1" applyAlignment="1">
      <alignment horizontal="right" vertical="top" wrapText="1" indent="1"/>
    </xf>
    <xf numFmtId="0" fontId="4" fillId="0" borderId="27" xfId="13" applyFont="1" applyFill="1" applyBorder="1" applyAlignment="1">
      <alignment horizontal="left" vertical="top" wrapText="1" indent="1"/>
    </xf>
    <xf numFmtId="3" fontId="42" fillId="0" borderId="28" xfId="25" applyNumberFormat="1" applyFont="1" applyFill="1" applyBorder="1" applyAlignment="1">
      <alignment horizontal="left" vertical="top" wrapText="1"/>
    </xf>
    <xf numFmtId="0" fontId="64" fillId="0" borderId="27" xfId="0" applyFont="1" applyBorder="1" applyAlignment="1">
      <alignment horizontal="right" vertical="top"/>
    </xf>
    <xf numFmtId="0" fontId="5" fillId="0" borderId="0" xfId="0" applyFont="1" applyAlignment="1">
      <alignment horizontal="center" vertical="center"/>
    </xf>
    <xf numFmtId="0" fontId="3" fillId="0" borderId="23" xfId="0" applyFont="1" applyBorder="1" applyAlignment="1">
      <alignment horizontal="center" vertical="center"/>
    </xf>
    <xf numFmtId="0" fontId="7" fillId="0" borderId="18" xfId="0" applyFont="1" applyBorder="1" applyAlignment="1">
      <alignment horizontal="right" vertical="center" indent="1" readingOrder="2"/>
    </xf>
    <xf numFmtId="3" fontId="3" fillId="0" borderId="26" xfId="0" applyNumberFormat="1" applyFont="1" applyBorder="1" applyAlignment="1">
      <alignment horizontal="right" vertical="center" indent="1" readingOrder="2"/>
    </xf>
    <xf numFmtId="3" fontId="4" fillId="0" borderId="28" xfId="0" applyNumberFormat="1" applyFont="1" applyBorder="1" applyAlignment="1">
      <alignment horizontal="right" vertical="center" indent="1" readingOrder="2"/>
    </xf>
    <xf numFmtId="0" fontId="4" fillId="0" borderId="18" xfId="0" applyFont="1" applyBorder="1" applyAlignment="1">
      <alignment horizontal="left" vertical="center" indent="1" readingOrder="1"/>
    </xf>
    <xf numFmtId="0" fontId="7" fillId="0" borderId="1" xfId="0" applyFont="1" applyBorder="1" applyAlignment="1">
      <alignment horizontal="right" vertical="center" indent="1" readingOrder="2"/>
    </xf>
    <xf numFmtId="3" fontId="3" fillId="0" borderId="8" xfId="0" applyNumberFormat="1" applyFont="1" applyBorder="1" applyAlignment="1">
      <alignment horizontal="right" vertical="center" indent="1" readingOrder="2"/>
    </xf>
    <xf numFmtId="0" fontId="5" fillId="0" borderId="0" xfId="0" applyFont="1" applyFill="1" applyAlignment="1">
      <alignment horizontal="right"/>
    </xf>
    <xf numFmtId="0" fontId="2" fillId="0" borderId="2" xfId="0" applyFont="1" applyBorder="1" applyAlignment="1">
      <alignment horizontal="right" vertical="center" indent="1" readingOrder="2"/>
    </xf>
    <xf numFmtId="3" fontId="3" fillId="0" borderId="15" xfId="0" applyNumberFormat="1" applyFont="1" applyBorder="1" applyAlignment="1">
      <alignment horizontal="right" vertical="center" indent="1" readingOrder="2"/>
    </xf>
    <xf numFmtId="0" fontId="3" fillId="0" borderId="2" xfId="0" applyFont="1" applyBorder="1" applyAlignment="1">
      <alignment horizontal="left" vertical="center" indent="1" readingOrder="1"/>
    </xf>
    <xf numFmtId="3" fontId="5" fillId="0" borderId="0" xfId="0" applyNumberFormat="1" applyFont="1"/>
    <xf numFmtId="0" fontId="30" fillId="0" borderId="0" xfId="19" applyFont="1" applyAlignment="1">
      <alignment horizontal="center" vertical="center" readingOrder="1"/>
    </xf>
    <xf numFmtId="0" fontId="2" fillId="0" borderId="26" xfId="19" applyFont="1" applyBorder="1" applyAlignment="1">
      <alignment horizontal="center" wrapText="1" readingOrder="1"/>
    </xf>
    <xf numFmtId="0" fontId="2" fillId="0" borderId="26" xfId="19" applyFont="1" applyBorder="1" applyAlignment="1">
      <alignment horizontal="center" wrapText="1" readingOrder="2"/>
    </xf>
    <xf numFmtId="0" fontId="3" fillId="0" borderId="14" xfId="19" applyFont="1" applyBorder="1" applyAlignment="1">
      <alignment horizontal="center" vertical="top" wrapText="1" readingOrder="1"/>
    </xf>
    <xf numFmtId="0" fontId="2" fillId="0" borderId="18" xfId="19" applyFont="1" applyBorder="1" applyAlignment="1">
      <alignment horizontal="right" vertical="top" indent="1" readingOrder="1"/>
    </xf>
    <xf numFmtId="3" fontId="3" fillId="0" borderId="26" xfId="1" applyNumberFormat="1" applyFont="1" applyBorder="1" applyAlignment="1">
      <alignment horizontal="right" vertical="center" indent="1"/>
    </xf>
    <xf numFmtId="166" fontId="3" fillId="0" borderId="28" xfId="1" applyNumberFormat="1" applyFont="1" applyBorder="1" applyAlignment="1">
      <alignment horizontal="right" vertical="center"/>
    </xf>
    <xf numFmtId="3" fontId="3" fillId="0" borderId="28" xfId="1" applyNumberFormat="1" applyFont="1" applyBorder="1" applyAlignment="1">
      <alignment horizontal="right" vertical="center"/>
    </xf>
    <xf numFmtId="166" fontId="3" fillId="0" borderId="27" xfId="1" applyNumberFormat="1" applyFont="1" applyBorder="1" applyAlignment="1">
      <alignment horizontal="right" vertical="center"/>
    </xf>
    <xf numFmtId="0" fontId="3" fillId="0" borderId="18" xfId="19" applyFont="1" applyBorder="1" applyAlignment="1">
      <alignment horizontal="left" vertical="top" indent="1" readingOrder="1"/>
    </xf>
    <xf numFmtId="0" fontId="2" fillId="0" borderId="1" xfId="19" applyFont="1" applyBorder="1" applyAlignment="1">
      <alignment horizontal="right" vertical="top" indent="1" readingOrder="1"/>
    </xf>
    <xf numFmtId="166" fontId="3" fillId="0" borderId="23" xfId="1" applyNumberFormat="1" applyFont="1" applyBorder="1" applyAlignment="1">
      <alignment horizontal="right" vertical="center"/>
    </xf>
    <xf numFmtId="0" fontId="3" fillId="0" borderId="1" xfId="19" applyFont="1" applyBorder="1" applyAlignment="1">
      <alignment horizontal="left" vertical="top" indent="1" readingOrder="1"/>
    </xf>
    <xf numFmtId="0" fontId="2" fillId="0" borderId="8" xfId="19" applyFont="1" applyBorder="1" applyAlignment="1">
      <alignment horizontal="right" vertical="top" indent="1" readingOrder="1"/>
    </xf>
    <xf numFmtId="0" fontId="3" fillId="0" borderId="23" xfId="19" applyFont="1" applyBorder="1" applyAlignment="1">
      <alignment horizontal="left" vertical="top" indent="1" readingOrder="1"/>
    </xf>
    <xf numFmtId="0" fontId="7" fillId="0" borderId="8" xfId="19" applyFont="1" applyBorder="1" applyAlignment="1">
      <alignment horizontal="right" vertical="top" indent="1" readingOrder="1"/>
    </xf>
    <xf numFmtId="166" fontId="4" fillId="0" borderId="23" xfId="1" applyNumberFormat="1" applyFont="1" applyBorder="1" applyAlignment="1">
      <alignment horizontal="right" vertical="center"/>
    </xf>
    <xf numFmtId="0" fontId="4" fillId="0" borderId="23" xfId="19" applyFont="1" applyBorder="1" applyAlignment="1">
      <alignment horizontal="left" vertical="top" indent="1" readingOrder="1"/>
    </xf>
    <xf numFmtId="0" fontId="2" fillId="0" borderId="7" xfId="0" applyFont="1" applyBorder="1" applyAlignment="1">
      <alignment horizontal="right" vertical="top" readingOrder="2"/>
    </xf>
    <xf numFmtId="0" fontId="7" fillId="0" borderId="0" xfId="0" applyNumberFormat="1" applyFont="1" applyBorder="1" applyAlignment="1">
      <alignment horizontal="right" vertical="top" indent="1" readingOrder="2"/>
    </xf>
    <xf numFmtId="3" fontId="36" fillId="0" borderId="28" xfId="1" applyNumberFormat="1" applyFont="1" applyBorder="1" applyAlignment="1">
      <alignment horizontal="right" vertical="center" indent="1" readingOrder="2"/>
    </xf>
    <xf numFmtId="0" fontId="3" fillId="0" borderId="1" xfId="0" applyFont="1" applyBorder="1" applyAlignment="1">
      <alignment horizontal="center" vertical="center" wrapText="1" readingOrder="2"/>
    </xf>
    <xf numFmtId="0" fontId="9" fillId="0" borderId="0" xfId="0" applyFont="1" applyAlignment="1">
      <alignment horizontal="center" vertical="center" wrapText="1" readingOrder="1"/>
    </xf>
    <xf numFmtId="0" fontId="2" fillId="0" borderId="18" xfId="0" applyFont="1" applyBorder="1" applyAlignment="1">
      <alignment horizontal="center" vertical="center" wrapText="1" readingOrder="2"/>
    </xf>
    <xf numFmtId="0" fontId="3" fillId="0" borderId="2" xfId="0" applyFont="1" applyBorder="1" applyAlignment="1">
      <alignment horizontal="center" vertical="center" wrapText="1" readingOrder="1"/>
    </xf>
    <xf numFmtId="0" fontId="0" fillId="0" borderId="0" xfId="0"/>
    <xf numFmtId="0" fontId="4" fillId="0" borderId="1" xfId="0" applyFont="1" applyBorder="1" applyAlignment="1">
      <alignment horizontal="center" vertical="center" wrapText="1" readingOrder="1"/>
    </xf>
    <xf numFmtId="0" fontId="4" fillId="0" borderId="1" xfId="0" applyFont="1" applyBorder="1" applyAlignment="1">
      <alignment horizontal="center" vertical="center" wrapText="1" readingOrder="2"/>
    </xf>
    <xf numFmtId="0" fontId="69" fillId="0" borderId="0" xfId="0" applyFont="1" applyBorder="1" applyAlignment="1">
      <alignment horizontal="center"/>
    </xf>
    <xf numFmtId="0" fontId="2" fillId="0" borderId="18" xfId="0" applyFont="1" applyBorder="1" applyAlignment="1">
      <alignment horizontal="center" vertical="center" wrapText="1"/>
    </xf>
    <xf numFmtId="0" fontId="0" fillId="0" borderId="0" xfId="0" applyAlignment="1"/>
    <xf numFmtId="170" fontId="3" fillId="0" borderId="26" xfId="17" applyNumberFormat="1" applyFont="1" applyBorder="1" applyAlignment="1">
      <alignment horizontal="right" vertical="center" indent="1"/>
    </xf>
    <xf numFmtId="170" fontId="3" fillId="0" borderId="28" xfId="17" applyNumberFormat="1" applyFont="1" applyBorder="1" applyAlignment="1">
      <alignment horizontal="right" vertical="center" indent="1"/>
    </xf>
    <xf numFmtId="170" fontId="3" fillId="0" borderId="27" xfId="17" applyNumberFormat="1" applyFont="1" applyBorder="1" applyAlignment="1">
      <alignment horizontal="right" vertical="center" indent="1"/>
    </xf>
    <xf numFmtId="170" fontId="4" fillId="0" borderId="8" xfId="17" applyNumberFormat="1" applyFont="1" applyBorder="1" applyAlignment="1">
      <alignment horizontal="right" vertical="center" indent="1"/>
    </xf>
    <xf numFmtId="170" fontId="4" fillId="0" borderId="0" xfId="17" applyNumberFormat="1" applyFont="1" applyBorder="1" applyAlignment="1">
      <alignment horizontal="right" vertical="center" indent="1"/>
    </xf>
    <xf numFmtId="170" fontId="4" fillId="0" borderId="23" xfId="17" applyNumberFormat="1" applyFont="1" applyBorder="1" applyAlignment="1">
      <alignment horizontal="right" vertical="center" indent="1"/>
    </xf>
    <xf numFmtId="170" fontId="4" fillId="0" borderId="8" xfId="26" applyNumberFormat="1" applyFont="1" applyBorder="1" applyAlignment="1">
      <alignment horizontal="right" vertical="center" indent="1"/>
    </xf>
    <xf numFmtId="170" fontId="4" fillId="0" borderId="0" xfId="26" applyNumberFormat="1" applyFont="1" applyBorder="1" applyAlignment="1">
      <alignment horizontal="right" vertical="center" indent="1"/>
    </xf>
    <xf numFmtId="170" fontId="4" fillId="0" borderId="23" xfId="26" applyNumberFormat="1" applyFont="1" applyBorder="1" applyAlignment="1">
      <alignment horizontal="right" vertical="center" indent="1"/>
    </xf>
    <xf numFmtId="170" fontId="4" fillId="0" borderId="14" xfId="26" applyNumberFormat="1" applyFont="1" applyBorder="1" applyAlignment="1">
      <alignment horizontal="right" indent="1"/>
    </xf>
    <xf numFmtId="170" fontId="4" fillId="0" borderId="15" xfId="26" applyNumberFormat="1" applyFont="1" applyBorder="1" applyAlignment="1">
      <alignment horizontal="right" vertical="center" indent="1"/>
    </xf>
    <xf numFmtId="170" fontId="4" fillId="0" borderId="16" xfId="26" applyNumberFormat="1" applyFont="1" applyBorder="1" applyAlignment="1">
      <alignment horizontal="right" vertical="center" indent="1"/>
    </xf>
    <xf numFmtId="170" fontId="3" fillId="0" borderId="8" xfId="26" applyNumberFormat="1" applyFont="1" applyBorder="1" applyAlignment="1">
      <alignment horizontal="right" vertical="center" indent="1"/>
    </xf>
    <xf numFmtId="170" fontId="3" fillId="0" borderId="0" xfId="26" applyNumberFormat="1" applyFont="1" applyBorder="1" applyAlignment="1">
      <alignment horizontal="right" vertical="center" indent="1"/>
    </xf>
    <xf numFmtId="170" fontId="3" fillId="0" borderId="23" xfId="26" applyNumberFormat="1" applyFont="1" applyBorder="1" applyAlignment="1">
      <alignment horizontal="right" vertical="center" indent="1"/>
    </xf>
    <xf numFmtId="170" fontId="4" fillId="0" borderId="14" xfId="26" applyNumberFormat="1" applyFont="1" applyBorder="1" applyAlignment="1">
      <alignment horizontal="right" vertical="center" indent="1"/>
    </xf>
    <xf numFmtId="166" fontId="4" fillId="0" borderId="23" xfId="2" applyNumberFormat="1" applyFont="1" applyFill="1" applyBorder="1" applyAlignment="1">
      <alignment horizontal="right" vertical="center" indent="1" readingOrder="2"/>
    </xf>
    <xf numFmtId="166" fontId="4" fillId="0" borderId="23" xfId="0" applyNumberFormat="1" applyFont="1" applyFill="1" applyBorder="1" applyAlignment="1">
      <alignment horizontal="right" vertical="top" indent="1" readingOrder="2"/>
    </xf>
    <xf numFmtId="0" fontId="48" fillId="0" borderId="18" xfId="0" applyFont="1" applyBorder="1" applyAlignment="1">
      <alignment horizontal="center" vertical="top" wrapText="1" readingOrder="2"/>
    </xf>
    <xf numFmtId="0" fontId="38" fillId="0" borderId="1" xfId="0" applyFont="1" applyBorder="1" applyAlignment="1">
      <alignment horizontal="center" vertical="top" wrapText="1" readingOrder="1"/>
    </xf>
    <xf numFmtId="165" fontId="41" fillId="0" borderId="26" xfId="27" applyNumberFormat="1" applyFont="1" applyBorder="1" applyAlignment="1">
      <alignment horizontal="right" vertical="center" indent="1"/>
    </xf>
    <xf numFmtId="165" fontId="41" fillId="0" borderId="28" xfId="27" applyNumberFormat="1" applyFont="1" applyBorder="1" applyAlignment="1">
      <alignment horizontal="right" vertical="center" indent="1"/>
    </xf>
    <xf numFmtId="0" fontId="36" fillId="0" borderId="27" xfId="0" applyFont="1" applyBorder="1" applyAlignment="1">
      <alignment horizontal="right" vertical="center" indent="1" readingOrder="2"/>
    </xf>
    <xf numFmtId="165" fontId="42" fillId="0" borderId="8" xfId="27" applyNumberFormat="1" applyFont="1" applyBorder="1" applyAlignment="1">
      <alignment horizontal="right" vertical="center" indent="1"/>
    </xf>
    <xf numFmtId="165" fontId="42" fillId="0" borderId="0" xfId="27" applyNumberFormat="1" applyFont="1" applyBorder="1" applyAlignment="1">
      <alignment horizontal="right" vertical="center" indent="1"/>
    </xf>
    <xf numFmtId="0" fontId="36" fillId="0" borderId="23" xfId="0" applyFont="1" applyBorder="1" applyAlignment="1">
      <alignment horizontal="right" vertical="center" indent="1" readingOrder="2"/>
    </xf>
    <xf numFmtId="0" fontId="4" fillId="0" borderId="1" xfId="0" applyFont="1" applyBorder="1" applyAlignment="1">
      <alignment horizontal="left" vertical="center" indent="1" readingOrder="2"/>
    </xf>
    <xf numFmtId="165" fontId="42" fillId="0" borderId="14" xfId="27" applyNumberFormat="1" applyFont="1" applyBorder="1" applyAlignment="1">
      <alignment horizontal="right" vertical="center" indent="1"/>
    </xf>
    <xf numFmtId="165" fontId="42" fillId="0" borderId="15" xfId="27" applyNumberFormat="1" applyFont="1" applyBorder="1" applyAlignment="1">
      <alignment horizontal="right" vertical="center" indent="1"/>
    </xf>
    <xf numFmtId="0" fontId="36" fillId="0" borderId="16" xfId="0" applyFont="1" applyBorder="1" applyAlignment="1">
      <alignment horizontal="right" vertical="center" indent="1" readingOrder="2"/>
    </xf>
    <xf numFmtId="0" fontId="38" fillId="0" borderId="2" xfId="0" applyFont="1" applyBorder="1" applyAlignment="1">
      <alignment horizontal="center" vertical="top" wrapText="1" readingOrder="1"/>
    </xf>
    <xf numFmtId="0" fontId="2" fillId="0" borderId="19" xfId="0" applyFont="1" applyBorder="1" applyAlignment="1">
      <alignment vertical="center" wrapText="1"/>
    </xf>
    <xf numFmtId="0" fontId="7" fillId="0" borderId="27" xfId="0" applyFont="1" applyBorder="1" applyAlignment="1">
      <alignment horizontal="center" vertical="center" wrapText="1" readingOrder="2"/>
    </xf>
    <xf numFmtId="0" fontId="48" fillId="0" borderId="1" xfId="0" applyFont="1" applyBorder="1" applyAlignment="1">
      <alignment horizontal="center" vertical="top" readingOrder="2"/>
    </xf>
    <xf numFmtId="0" fontId="4" fillId="0" borderId="23" xfId="0" applyFont="1" applyBorder="1" applyAlignment="1">
      <alignment horizontal="center" vertical="center" wrapText="1" readingOrder="2"/>
    </xf>
    <xf numFmtId="0" fontId="38" fillId="0" borderId="1" xfId="0" applyFont="1" applyBorder="1" applyAlignment="1">
      <alignment horizontal="center" vertical="top" readingOrder="1"/>
    </xf>
    <xf numFmtId="0" fontId="2" fillId="0" borderId="18" xfId="0" applyFont="1" applyBorder="1" applyAlignment="1">
      <alignment horizontal="right" vertical="top" indent="1"/>
    </xf>
    <xf numFmtId="169" fontId="3" fillId="0" borderId="26" xfId="28" applyNumberFormat="1" applyFont="1" applyBorder="1" applyAlignment="1">
      <alignment horizontal="right" indent="1"/>
    </xf>
    <xf numFmtId="169" fontId="3" fillId="0" borderId="28" xfId="28" applyNumberFormat="1" applyFont="1" applyBorder="1" applyAlignment="1">
      <alignment horizontal="right" indent="1"/>
    </xf>
    <xf numFmtId="165" fontId="3" fillId="0" borderId="28" xfId="28" applyNumberFormat="1" applyFont="1" applyBorder="1" applyAlignment="1">
      <alignment horizontal="right" indent="1"/>
    </xf>
    <xf numFmtId="1" fontId="3" fillId="0" borderId="27" xfId="28" applyNumberFormat="1" applyFont="1" applyBorder="1" applyAlignment="1">
      <alignment horizontal="right" indent="1"/>
    </xf>
    <xf numFmtId="0" fontId="3" fillId="0" borderId="18" xfId="0" applyFont="1" applyBorder="1" applyAlignment="1">
      <alignment horizontal="left" vertical="top" indent="1" readingOrder="2"/>
    </xf>
    <xf numFmtId="169" fontId="4" fillId="0" borderId="8" xfId="28" applyNumberFormat="1" applyFont="1" applyBorder="1" applyAlignment="1">
      <alignment horizontal="right" indent="1"/>
    </xf>
    <xf numFmtId="169" fontId="4" fillId="0" borderId="0" xfId="28" applyNumberFormat="1" applyFont="1" applyBorder="1" applyAlignment="1">
      <alignment horizontal="right" indent="1"/>
    </xf>
    <xf numFmtId="165" fontId="4" fillId="0" borderId="0" xfId="28" applyNumberFormat="1" applyFont="1" applyBorder="1" applyAlignment="1">
      <alignment horizontal="right" indent="1"/>
    </xf>
    <xf numFmtId="1" fontId="3" fillId="0" borderId="23" xfId="28" applyNumberFormat="1" applyFont="1" applyBorder="1" applyAlignment="1">
      <alignment horizontal="right" indent="1"/>
    </xf>
    <xf numFmtId="169" fontId="4" fillId="0" borderId="14" xfId="28" applyNumberFormat="1" applyFont="1" applyBorder="1" applyAlignment="1">
      <alignment horizontal="right" indent="1"/>
    </xf>
    <xf numFmtId="169" fontId="4" fillId="0" borderId="15" xfId="28" applyNumberFormat="1" applyFont="1" applyBorder="1" applyAlignment="1">
      <alignment horizontal="right" indent="1"/>
    </xf>
    <xf numFmtId="165" fontId="4" fillId="0" borderId="15" xfId="28" applyNumberFormat="1" applyFont="1" applyBorder="1" applyAlignment="1">
      <alignment horizontal="right" indent="1"/>
    </xf>
    <xf numFmtId="1" fontId="3" fillId="0" borderId="16" xfId="28" applyNumberFormat="1" applyFont="1" applyBorder="1" applyAlignment="1">
      <alignment horizontal="right" indent="1"/>
    </xf>
    <xf numFmtId="169" fontId="41" fillId="0" borderId="26" xfId="29" applyNumberFormat="1" applyFont="1" applyBorder="1" applyAlignment="1">
      <alignment horizontal="right" indent="1" readingOrder="2"/>
    </xf>
    <xf numFmtId="169" fontId="41" fillId="0" borderId="28" xfId="29" applyNumberFormat="1" applyFont="1" applyBorder="1" applyAlignment="1">
      <alignment horizontal="right" indent="1" readingOrder="2"/>
    </xf>
    <xf numFmtId="1" fontId="36" fillId="0" borderId="28" xfId="0" applyNumberFormat="1" applyFont="1" applyBorder="1" applyAlignment="1">
      <alignment horizontal="right" indent="1" readingOrder="2"/>
    </xf>
    <xf numFmtId="165" fontId="36" fillId="0" borderId="27" xfId="0" applyNumberFormat="1" applyFont="1" applyBorder="1" applyAlignment="1">
      <alignment horizontal="right" indent="1" readingOrder="2"/>
    </xf>
    <xf numFmtId="169" fontId="42" fillId="0" borderId="8" xfId="29" applyNumberFormat="1" applyFont="1" applyBorder="1" applyAlignment="1">
      <alignment horizontal="right" indent="1" readingOrder="2"/>
    </xf>
    <xf numFmtId="169" fontId="42" fillId="0" borderId="0" xfId="29" applyNumberFormat="1" applyFont="1" applyBorder="1" applyAlignment="1">
      <alignment horizontal="right" indent="1" readingOrder="2"/>
    </xf>
    <xf numFmtId="1" fontId="36" fillId="0" borderId="0" xfId="0" applyNumberFormat="1" applyFont="1" applyBorder="1" applyAlignment="1">
      <alignment horizontal="right" indent="1" readingOrder="2"/>
    </xf>
    <xf numFmtId="169" fontId="42" fillId="0" borderId="14" xfId="29" applyNumberFormat="1" applyFont="1" applyBorder="1" applyAlignment="1">
      <alignment horizontal="right" indent="1" readingOrder="2"/>
    </xf>
    <xf numFmtId="169" fontId="42" fillId="0" borderId="15" xfId="29" applyNumberFormat="1" applyFont="1" applyBorder="1" applyAlignment="1">
      <alignment horizontal="right" indent="1" readingOrder="2"/>
    </xf>
    <xf numFmtId="1" fontId="36" fillId="0" borderId="15" xfId="0" applyNumberFormat="1" applyFont="1" applyBorder="1" applyAlignment="1">
      <alignment horizontal="right" indent="1" readingOrder="2"/>
    </xf>
    <xf numFmtId="0" fontId="12" fillId="0" borderId="0" xfId="0" applyFont="1" applyAlignment="1">
      <alignment horizontal="center" vertical="center" wrapText="1" readingOrder="2"/>
    </xf>
    <xf numFmtId="0" fontId="4" fillId="0" borderId="18" xfId="0" applyFont="1" applyBorder="1" applyAlignment="1">
      <alignment horizontal="center" vertical="center" wrapText="1" readingOrder="2"/>
    </xf>
    <xf numFmtId="0" fontId="2" fillId="0" borderId="18" xfId="0" applyFont="1" applyBorder="1" applyAlignment="1">
      <alignment horizontal="center" vertical="center" readingOrder="2"/>
    </xf>
    <xf numFmtId="0" fontId="2" fillId="0" borderId="18" xfId="0" applyFont="1" applyBorder="1" applyAlignment="1">
      <alignment horizontal="right" vertical="center" indent="1" readingOrder="2"/>
    </xf>
    <xf numFmtId="169" fontId="41" fillId="0" borderId="26" xfId="30" applyNumberFormat="1" applyFont="1" applyBorder="1" applyAlignment="1">
      <alignment horizontal="right" indent="1"/>
    </xf>
    <xf numFmtId="169" fontId="41" fillId="0" borderId="28" xfId="30" applyNumberFormat="1" applyFont="1" applyBorder="1" applyAlignment="1">
      <alignment horizontal="right" indent="1"/>
    </xf>
    <xf numFmtId="0" fontId="3" fillId="0" borderId="27" xfId="0" applyFont="1" applyBorder="1" applyAlignment="1">
      <alignment horizontal="left" vertical="center" indent="1" readingOrder="1"/>
    </xf>
    <xf numFmtId="169" fontId="42" fillId="0" borderId="8" xfId="30" applyNumberFormat="1" applyFont="1" applyBorder="1" applyAlignment="1">
      <alignment horizontal="right" indent="1"/>
    </xf>
    <xf numFmtId="169" fontId="42" fillId="0" borderId="0" xfId="30" applyNumberFormat="1" applyFont="1" applyBorder="1" applyAlignment="1">
      <alignment horizontal="right" indent="1"/>
    </xf>
    <xf numFmtId="0" fontId="4" fillId="0" borderId="23" xfId="0" applyFont="1" applyBorder="1" applyAlignment="1">
      <alignment horizontal="left" vertical="center" indent="1" readingOrder="1"/>
    </xf>
    <xf numFmtId="169" fontId="42" fillId="0" borderId="14" xfId="30" applyNumberFormat="1" applyFont="1" applyBorder="1" applyAlignment="1">
      <alignment horizontal="right" indent="1"/>
    </xf>
    <xf numFmtId="169" fontId="42" fillId="0" borderId="15" xfId="30" applyNumberFormat="1" applyFont="1" applyBorder="1" applyAlignment="1">
      <alignment horizontal="right" indent="1"/>
    </xf>
    <xf numFmtId="165" fontId="36" fillId="0" borderId="27" xfId="0" applyNumberFormat="1" applyFont="1" applyBorder="1" applyAlignment="1">
      <alignment horizontal="right" indent="1"/>
    </xf>
    <xf numFmtId="0" fontId="54" fillId="0" borderId="23" xfId="0" applyFont="1" applyBorder="1" applyAlignment="1">
      <alignment horizontal="center" vertical="top" wrapText="1" readingOrder="2"/>
    </xf>
    <xf numFmtId="0" fontId="42" fillId="0" borderId="23" xfId="0" applyFont="1" applyBorder="1" applyAlignment="1">
      <alignment horizontal="center" vertical="top" wrapText="1" readingOrder="2"/>
    </xf>
    <xf numFmtId="0" fontId="55" fillId="0" borderId="18" xfId="0" applyFont="1" applyBorder="1" applyAlignment="1">
      <alignment horizontal="right" vertical="top" indent="1"/>
    </xf>
    <xf numFmtId="165" fontId="41" fillId="0" borderId="26" xfId="0" applyNumberFormat="1" applyFont="1" applyBorder="1" applyAlignment="1">
      <alignment horizontal="right" vertical="top" indent="1"/>
    </xf>
    <xf numFmtId="165" fontId="41" fillId="0" borderId="28" xfId="0" applyNumberFormat="1" applyFont="1" applyBorder="1" applyAlignment="1">
      <alignment horizontal="right" vertical="top" indent="1"/>
    </xf>
    <xf numFmtId="165" fontId="41" fillId="0" borderId="27" xfId="0" applyNumberFormat="1" applyFont="1" applyBorder="1" applyAlignment="1">
      <alignment horizontal="right" vertical="top" indent="1"/>
    </xf>
    <xf numFmtId="0" fontId="41" fillId="0" borderId="18" xfId="0" applyFont="1" applyBorder="1" applyAlignment="1">
      <alignment horizontal="left" vertical="top" wrapText="1" indent="1"/>
    </xf>
    <xf numFmtId="0" fontId="54" fillId="0" borderId="1" xfId="0" applyFont="1" applyBorder="1" applyAlignment="1">
      <alignment horizontal="right" vertical="top" indent="1"/>
    </xf>
    <xf numFmtId="165" fontId="42" fillId="0" borderId="23" xfId="0" applyNumberFormat="1" applyFont="1" applyBorder="1" applyAlignment="1">
      <alignment horizontal="right" vertical="top" indent="1"/>
    </xf>
    <xf numFmtId="0" fontId="55" fillId="0" borderId="1" xfId="0" applyFont="1" applyBorder="1" applyAlignment="1">
      <alignment horizontal="center" vertical="top" readingOrder="2"/>
    </xf>
    <xf numFmtId="0" fontId="42" fillId="0" borderId="1" xfId="0" applyFont="1" applyBorder="1" applyAlignment="1">
      <alignment horizontal="center" vertical="top" wrapText="1" readingOrder="1"/>
    </xf>
    <xf numFmtId="1" fontId="41" fillId="0" borderId="27" xfId="0" applyNumberFormat="1" applyFont="1" applyBorder="1" applyAlignment="1">
      <alignment horizontal="right" vertical="top" indent="1"/>
    </xf>
    <xf numFmtId="0" fontId="54" fillId="0" borderId="29" xfId="0" applyFont="1" applyBorder="1" applyAlignment="1">
      <alignment horizontal="center" vertical="top" wrapText="1" readingOrder="2"/>
    </xf>
    <xf numFmtId="0" fontId="55" fillId="0" borderId="30" xfId="0" applyFont="1" applyBorder="1" applyAlignment="1">
      <alignment horizontal="center" vertical="top" wrapText="1" readingOrder="2"/>
    </xf>
    <xf numFmtId="0" fontId="42" fillId="0" borderId="29" xfId="0" applyFont="1" applyBorder="1" applyAlignment="1">
      <alignment horizontal="center" vertical="top" wrapText="1" readingOrder="2"/>
    </xf>
    <xf numFmtId="0" fontId="41" fillId="0" borderId="31" xfId="0" applyFont="1" applyBorder="1" applyAlignment="1">
      <alignment horizontal="center" vertical="top" wrapText="1" readingOrder="2"/>
    </xf>
    <xf numFmtId="165" fontId="41" fillId="0" borderId="32" xfId="0" applyNumberFormat="1" applyFont="1" applyBorder="1" applyAlignment="1">
      <alignment horizontal="right" vertical="top" indent="1"/>
    </xf>
    <xf numFmtId="0" fontId="41" fillId="0" borderId="27" xfId="0" applyFont="1" applyBorder="1" applyAlignment="1">
      <alignment horizontal="left" vertical="center" indent="1"/>
    </xf>
    <xf numFmtId="0" fontId="54" fillId="0" borderId="14" xfId="0" applyFont="1" applyBorder="1" applyAlignment="1">
      <alignment horizontal="right" vertical="center" wrapText="1" indent="1"/>
    </xf>
    <xf numFmtId="167" fontId="3" fillId="0" borderId="26" xfId="1" applyNumberFormat="1" applyFont="1" applyBorder="1" applyAlignment="1">
      <alignment horizontal="right" vertical="center" indent="1"/>
    </xf>
    <xf numFmtId="167" fontId="3" fillId="0" borderId="28" xfId="1" applyNumberFormat="1" applyFont="1" applyBorder="1" applyAlignment="1">
      <alignment horizontal="right" vertical="center" indent="1"/>
    </xf>
    <xf numFmtId="49" fontId="3" fillId="0" borderId="27" xfId="1" applyNumberFormat="1" applyFont="1" applyBorder="1" applyAlignment="1">
      <alignment horizontal="right" vertical="center" indent="1"/>
    </xf>
    <xf numFmtId="167" fontId="4" fillId="0" borderId="8" xfId="1" applyNumberFormat="1" applyFont="1" applyBorder="1" applyAlignment="1">
      <alignment horizontal="right" vertical="center" indent="1"/>
    </xf>
    <xf numFmtId="167" fontId="4" fillId="0" borderId="0" xfId="1" applyNumberFormat="1" applyFont="1" applyBorder="1" applyAlignment="1">
      <alignment horizontal="right" vertical="center" indent="1"/>
    </xf>
    <xf numFmtId="49" fontId="4" fillId="0" borderId="23" xfId="1" applyNumberFormat="1" applyFont="1" applyBorder="1" applyAlignment="1">
      <alignment horizontal="right" vertical="center" indent="1"/>
    </xf>
    <xf numFmtId="167" fontId="4" fillId="0" borderId="14" xfId="1" applyNumberFormat="1" applyFont="1" applyBorder="1" applyAlignment="1">
      <alignment horizontal="right" vertical="center" indent="1"/>
    </xf>
    <xf numFmtId="167" fontId="4" fillId="0" borderId="15" xfId="1" applyNumberFormat="1" applyFont="1" applyBorder="1" applyAlignment="1">
      <alignment horizontal="right" vertical="center" indent="1"/>
    </xf>
    <xf numFmtId="49" fontId="4" fillId="0" borderId="16" xfId="1" applyNumberFormat="1" applyFont="1" applyBorder="1" applyAlignment="1">
      <alignment horizontal="right" vertical="center" indent="1"/>
    </xf>
    <xf numFmtId="0" fontId="80" fillId="0" borderId="0" xfId="0" applyFont="1" applyAlignment="1">
      <alignment horizontal="center" readingOrder="2"/>
    </xf>
    <xf numFmtId="0" fontId="48" fillId="0" borderId="18" xfId="0" applyFont="1" applyBorder="1" applyAlignment="1">
      <alignment horizontal="center" vertical="center" readingOrder="1"/>
    </xf>
    <xf numFmtId="0" fontId="33" fillId="0" borderId="18" xfId="0" applyFont="1" applyBorder="1" applyAlignment="1">
      <alignment horizontal="center" vertical="center" readingOrder="1"/>
    </xf>
    <xf numFmtId="0" fontId="38" fillId="0" borderId="1" xfId="0" applyFont="1" applyBorder="1" applyAlignment="1">
      <alignment horizontal="center" vertical="center" readingOrder="2"/>
    </xf>
    <xf numFmtId="0" fontId="38" fillId="0" borderId="1" xfId="0" applyFont="1" applyBorder="1" applyAlignment="1">
      <alignment horizontal="center" vertical="center" wrapText="1" readingOrder="2"/>
    </xf>
    <xf numFmtId="0" fontId="36" fillId="0" borderId="1" xfId="0" applyFont="1" applyBorder="1" applyAlignment="1">
      <alignment horizontal="center" vertical="center" readingOrder="1"/>
    </xf>
    <xf numFmtId="0" fontId="23" fillId="0" borderId="0" xfId="31"/>
    <xf numFmtId="0" fontId="83" fillId="0" borderId="0" xfId="0" applyFont="1" applyAlignment="1">
      <alignment horizontal="center" readingOrder="2"/>
    </xf>
    <xf numFmtId="0" fontId="48" fillId="0" borderId="18" xfId="0" applyFont="1" applyBorder="1" applyAlignment="1">
      <alignment horizontal="center" vertical="center"/>
    </xf>
    <xf numFmtId="0" fontId="48" fillId="0" borderId="18" xfId="0" applyFont="1" applyBorder="1" applyAlignment="1">
      <alignment horizontal="center" vertical="center" wrapText="1"/>
    </xf>
    <xf numFmtId="0" fontId="33" fillId="0" borderId="18" xfId="0" applyFont="1" applyBorder="1" applyAlignment="1">
      <alignment horizontal="center" vertical="center"/>
    </xf>
    <xf numFmtId="0" fontId="38" fillId="0" borderId="2" xfId="0" applyFont="1" applyBorder="1" applyAlignment="1">
      <alignment horizontal="center" vertical="center" wrapText="1"/>
    </xf>
    <xf numFmtId="0" fontId="36" fillId="0" borderId="2" xfId="0" applyFont="1" applyBorder="1" applyAlignment="1">
      <alignment horizontal="center" vertical="center"/>
    </xf>
    <xf numFmtId="165" fontId="3" fillId="0" borderId="26" xfId="0" applyNumberFormat="1" applyFont="1" applyBorder="1" applyAlignment="1">
      <alignment horizontal="right" indent="1" readingOrder="2"/>
    </xf>
    <xf numFmtId="165" fontId="3" fillId="0" borderId="28" xfId="0" applyNumberFormat="1" applyFont="1" applyBorder="1" applyAlignment="1">
      <alignment horizontal="right" indent="1" readingOrder="2"/>
    </xf>
    <xf numFmtId="0" fontId="3" fillId="0" borderId="27" xfId="0" applyFont="1" applyBorder="1" applyAlignment="1">
      <alignment horizontal="right" indent="1" readingOrder="2"/>
    </xf>
    <xf numFmtId="0" fontId="36" fillId="0" borderId="18" xfId="0" applyFont="1" applyBorder="1" applyAlignment="1">
      <alignment horizontal="left" indent="1"/>
    </xf>
    <xf numFmtId="165" fontId="0" fillId="0" borderId="0" xfId="0" applyNumberFormat="1" applyAlignment="1"/>
    <xf numFmtId="0" fontId="3" fillId="0" borderId="23" xfId="0" applyFont="1" applyBorder="1" applyAlignment="1">
      <alignment horizontal="right" indent="1" readingOrder="2"/>
    </xf>
    <xf numFmtId="0" fontId="3" fillId="0" borderId="16" xfId="0" applyFont="1" applyBorder="1" applyAlignment="1">
      <alignment horizontal="right" indent="1" readingOrder="2"/>
    </xf>
    <xf numFmtId="0" fontId="9" fillId="0" borderId="0" xfId="0" applyFont="1" applyFill="1" applyAlignment="1">
      <alignment horizontal="center" vertical="center" wrapText="1" readingOrder="1"/>
    </xf>
    <xf numFmtId="0" fontId="9" fillId="0" borderId="0" xfId="0" applyFont="1" applyFill="1" applyBorder="1" applyAlignment="1">
      <alignment horizontal="center" vertical="center" wrapText="1" readingOrder="1"/>
    </xf>
    <xf numFmtId="0" fontId="52" fillId="0" borderId="0" xfId="0" applyFont="1" applyFill="1" applyBorder="1" applyAlignment="1">
      <alignment horizontal="center" vertical="center" wrapText="1" readingOrder="1"/>
    </xf>
    <xf numFmtId="0" fontId="3" fillId="0" borderId="28" xfId="0" applyFont="1" applyFill="1" applyBorder="1" applyAlignment="1">
      <alignment horizontal="left" vertical="center" wrapText="1" indent="1" readingOrder="2"/>
    </xf>
    <xf numFmtId="0" fontId="3" fillId="0" borderId="28" xfId="0" applyFont="1" applyBorder="1" applyAlignment="1">
      <alignment horizontal="left" vertical="center" indent="1" readingOrder="2"/>
    </xf>
    <xf numFmtId="0" fontId="3" fillId="0" borderId="27" xfId="0" applyFont="1" applyBorder="1" applyAlignment="1">
      <alignment horizontal="left" vertical="center" indent="1" readingOrder="2"/>
    </xf>
    <xf numFmtId="0" fontId="50" fillId="0" borderId="0" xfId="0" applyFont="1" applyAlignment="1">
      <alignment horizontal="center" vertical="center" readingOrder="1"/>
    </xf>
    <xf numFmtId="0" fontId="2" fillId="0" borderId="32" xfId="0" applyFont="1" applyFill="1" applyBorder="1" applyAlignment="1">
      <alignment horizontal="center" vertical="center" wrapText="1" readingOrder="2"/>
    </xf>
    <xf numFmtId="0" fontId="3" fillId="0" borderId="18" xfId="0" applyFont="1" applyFill="1" applyBorder="1" applyAlignment="1">
      <alignment horizontal="right" vertical="center" wrapText="1" indent="1"/>
    </xf>
    <xf numFmtId="0" fontId="3" fillId="0" borderId="18" xfId="0" applyFont="1" applyFill="1" applyBorder="1" applyAlignment="1">
      <alignment horizontal="left" vertical="center" indent="1" readingOrder="1"/>
    </xf>
    <xf numFmtId="0" fontId="4" fillId="0" borderId="1" xfId="0" applyFont="1" applyFill="1" applyBorder="1" applyAlignment="1">
      <alignment horizontal="right" vertical="center" wrapText="1" indent="1"/>
    </xf>
    <xf numFmtId="0" fontId="3" fillId="0" borderId="0" xfId="0" applyFont="1" applyFill="1" applyBorder="1" applyAlignment="1">
      <alignment horizontal="left" vertical="center" wrapText="1" indent="1" readingOrder="2"/>
    </xf>
    <xf numFmtId="165" fontId="3" fillId="0" borderId="0" xfId="0" applyNumberFormat="1" applyFont="1" applyFill="1" applyBorder="1" applyAlignment="1">
      <alignment horizontal="left" vertical="center" wrapText="1" indent="1" readingOrder="2"/>
    </xf>
    <xf numFmtId="0" fontId="4" fillId="0" borderId="0" xfId="0" applyFont="1" applyFill="1" applyBorder="1" applyAlignment="1">
      <alignment horizontal="left" vertical="center" wrapText="1" indent="1" readingOrder="2"/>
    </xf>
    <xf numFmtId="165" fontId="4" fillId="0" borderId="0" xfId="0" applyNumberFormat="1" applyFont="1" applyFill="1" applyBorder="1" applyAlignment="1">
      <alignment horizontal="left" vertical="center" wrapText="1" indent="1" readingOrder="2"/>
    </xf>
    <xf numFmtId="0" fontId="4" fillId="0" borderId="1" xfId="0" applyFont="1" applyFill="1" applyBorder="1" applyAlignment="1">
      <alignment horizontal="left" vertical="center" wrapText="1" indent="1" readingOrder="2"/>
    </xf>
    <xf numFmtId="0" fontId="4" fillId="0" borderId="1" xfId="0" applyFont="1" applyFill="1" applyBorder="1" applyAlignment="1">
      <alignment horizontal="left" vertical="center" wrapText="1" indent="1" readingOrder="1"/>
    </xf>
    <xf numFmtId="0" fontId="3" fillId="0" borderId="1" xfId="0" applyFont="1" applyFill="1" applyBorder="1" applyAlignment="1">
      <alignment horizontal="right" vertical="center" wrapText="1" indent="1"/>
    </xf>
    <xf numFmtId="0" fontId="3" fillId="0" borderId="1" xfId="0" applyFont="1" applyFill="1" applyBorder="1" applyAlignment="1">
      <alignment horizontal="left" vertical="center" indent="1" readingOrder="1"/>
    </xf>
    <xf numFmtId="0" fontId="4" fillId="0" borderId="1" xfId="0" applyFont="1" applyFill="1" applyBorder="1" applyAlignment="1">
      <alignment horizontal="left" vertical="center" indent="1" readingOrder="1"/>
    </xf>
    <xf numFmtId="165" fontId="4" fillId="0" borderId="0" xfId="0" applyNumberFormat="1" applyFont="1" applyBorder="1" applyAlignment="1">
      <alignment horizontal="left" vertical="center" indent="1" readingOrder="2"/>
    </xf>
    <xf numFmtId="0" fontId="3" fillId="0" borderId="0" xfId="0" applyFont="1" applyFill="1" applyBorder="1" applyAlignment="1">
      <alignment horizontal="left" wrapText="1" indent="1" readingOrder="2"/>
    </xf>
    <xf numFmtId="0" fontId="3" fillId="0" borderId="2" xfId="0" applyFont="1" applyFill="1" applyBorder="1" applyAlignment="1">
      <alignment horizontal="right" vertical="center" wrapText="1" indent="1"/>
    </xf>
    <xf numFmtId="0" fontId="3" fillId="0" borderId="15" xfId="0" applyFont="1" applyFill="1" applyBorder="1" applyAlignment="1">
      <alignment horizontal="left" vertical="center" wrapText="1" indent="1" readingOrder="2"/>
    </xf>
    <xf numFmtId="0" fontId="3" fillId="0" borderId="2" xfId="0" applyFont="1" applyFill="1" applyBorder="1" applyAlignment="1">
      <alignment horizontal="left" vertical="center" indent="1" readingOrder="1"/>
    </xf>
    <xf numFmtId="165" fontId="5" fillId="0" borderId="0" xfId="0" applyNumberFormat="1" applyFont="1" applyFill="1" applyAlignment="1">
      <alignment vertical="center"/>
    </xf>
    <xf numFmtId="0" fontId="9" fillId="0" borderId="0" xfId="0" applyFont="1" applyFill="1" applyBorder="1" applyAlignment="1">
      <alignment horizontal="center" vertical="center" wrapText="1" readingOrder="1"/>
    </xf>
    <xf numFmtId="0" fontId="7" fillId="0" borderId="1" xfId="0" applyFont="1" applyBorder="1" applyAlignment="1">
      <alignment horizontal="center" vertical="center" wrapText="1" readingOrder="2"/>
    </xf>
    <xf numFmtId="0" fontId="2" fillId="0" borderId="19" xfId="0" applyFont="1" applyFill="1" applyBorder="1" applyAlignment="1">
      <alignment horizontal="center" vertical="center" wrapText="1" readingOrder="2"/>
    </xf>
    <xf numFmtId="0" fontId="33" fillId="0" borderId="18" xfId="0" applyFont="1" applyBorder="1" applyAlignment="1">
      <alignment horizontal="right" vertical="center" indent="1"/>
    </xf>
    <xf numFmtId="0" fontId="4" fillId="0" borderId="1"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3" fontId="34" fillId="0" borderId="32" xfId="0" applyNumberFormat="1" applyFont="1" applyBorder="1" applyAlignment="1">
      <alignment horizontal="right" vertical="center" indent="1"/>
    </xf>
    <xf numFmtId="3" fontId="36" fillId="0" borderId="28" xfId="0" applyNumberFormat="1" applyFont="1" applyBorder="1" applyAlignment="1">
      <alignment horizontal="right" vertical="center" indent="1"/>
    </xf>
    <xf numFmtId="3" fontId="36" fillId="0" borderId="27" xfId="0" applyNumberFormat="1" applyFont="1" applyBorder="1" applyAlignment="1">
      <alignment horizontal="right" vertical="center" indent="1"/>
    </xf>
    <xf numFmtId="3" fontId="34" fillId="0" borderId="8" xfId="0" applyNumberFormat="1" applyFont="1" applyBorder="1" applyAlignment="1">
      <alignment horizontal="right" vertical="center" indent="1"/>
    </xf>
    <xf numFmtId="3" fontId="36" fillId="0" borderId="0" xfId="0" applyNumberFormat="1" applyFont="1" applyBorder="1" applyAlignment="1">
      <alignment horizontal="right" vertical="center" indent="1"/>
    </xf>
    <xf numFmtId="3" fontId="36" fillId="0" borderId="23" xfId="0" applyNumberFormat="1" applyFont="1" applyBorder="1" applyAlignment="1">
      <alignment horizontal="right" vertical="center" indent="1"/>
    </xf>
    <xf numFmtId="3" fontId="38" fillId="0" borderId="0" xfId="0" applyNumberFormat="1" applyFont="1" applyBorder="1" applyAlignment="1">
      <alignment horizontal="right" vertical="center" indent="1"/>
    </xf>
    <xf numFmtId="3" fontId="38" fillId="0" borderId="23" xfId="0" applyNumberFormat="1" applyFont="1" applyBorder="1" applyAlignment="1">
      <alignment horizontal="right" vertical="center" indent="1"/>
    </xf>
    <xf numFmtId="3" fontId="34" fillId="0" borderId="14" xfId="0" applyNumberFormat="1" applyFont="1" applyBorder="1" applyAlignment="1">
      <alignment horizontal="right" vertical="center" indent="1"/>
    </xf>
    <xf numFmtId="3" fontId="38" fillId="0" borderId="15" xfId="0" applyNumberFormat="1" applyFont="1" applyBorder="1" applyAlignment="1">
      <alignment horizontal="right" vertical="center" indent="1"/>
    </xf>
    <xf numFmtId="3" fontId="38" fillId="0" borderId="16" xfId="0" applyNumberFormat="1" applyFont="1" applyBorder="1" applyAlignment="1">
      <alignment horizontal="right" vertical="center" indent="1"/>
    </xf>
    <xf numFmtId="0" fontId="2" fillId="0" borderId="7" xfId="0" applyFont="1" applyBorder="1" applyAlignment="1">
      <alignment horizontal="center" vertical="center" wrapText="1" readingOrder="2"/>
    </xf>
    <xf numFmtId="0" fontId="7" fillId="0" borderId="18" xfId="0" applyFont="1" applyBorder="1" applyAlignment="1">
      <alignment horizontal="center" vertical="center" readingOrder="1"/>
    </xf>
    <xf numFmtId="0" fontId="2" fillId="0" borderId="32" xfId="0" applyFont="1" applyBorder="1" applyAlignment="1">
      <alignment horizontal="right" vertical="top" indent="1"/>
    </xf>
    <xf numFmtId="0" fontId="3" fillId="0" borderId="27" xfId="0" applyFont="1" applyBorder="1" applyAlignment="1">
      <alignment horizontal="left" vertical="top" indent="1"/>
    </xf>
    <xf numFmtId="0" fontId="3" fillId="0" borderId="1" xfId="0" applyFont="1" applyBorder="1" applyAlignment="1">
      <alignment horizontal="left" vertical="top" indent="1"/>
    </xf>
    <xf numFmtId="0" fontId="7" fillId="0" borderId="8" xfId="0" applyFont="1" applyBorder="1" applyAlignment="1">
      <alignment horizontal="right" vertical="top" indent="1"/>
    </xf>
    <xf numFmtId="0" fontId="4" fillId="0" borderId="1" xfId="0" applyFont="1" applyBorder="1" applyAlignment="1">
      <alignment horizontal="left" vertical="top" indent="1"/>
    </xf>
    <xf numFmtId="0" fontId="7" fillId="0" borderId="14" xfId="0" applyFont="1" applyBorder="1" applyAlignment="1">
      <alignment horizontal="right" vertical="top" indent="1"/>
    </xf>
    <xf numFmtId="0" fontId="4" fillId="0" borderId="2" xfId="0" applyFont="1" applyBorder="1" applyAlignment="1">
      <alignment horizontal="left" vertical="top" indent="1"/>
    </xf>
    <xf numFmtId="3" fontId="36" fillId="0" borderId="28" xfId="0" applyNumberFormat="1" applyFont="1" applyBorder="1" applyAlignment="1">
      <alignment horizontal="right" vertical="center"/>
    </xf>
    <xf numFmtId="3" fontId="36" fillId="0" borderId="27" xfId="0" applyNumberFormat="1" applyFont="1" applyBorder="1" applyAlignment="1">
      <alignment horizontal="right" vertical="center"/>
    </xf>
    <xf numFmtId="3" fontId="36" fillId="0" borderId="32" xfId="0" applyNumberFormat="1" applyFont="1" applyFill="1" applyBorder="1" applyAlignment="1">
      <alignment vertical="center"/>
    </xf>
    <xf numFmtId="3" fontId="36" fillId="0" borderId="28" xfId="0" applyNumberFormat="1" applyFont="1" applyBorder="1" applyAlignment="1">
      <alignment vertical="center" readingOrder="2"/>
    </xf>
    <xf numFmtId="0" fontId="22" fillId="0" borderId="0" xfId="0" applyFont="1" applyBorder="1" applyAlignment="1">
      <alignment wrapText="1"/>
    </xf>
    <xf numFmtId="3" fontId="22" fillId="0" borderId="15" xfId="0" applyNumberFormat="1" applyFont="1" applyBorder="1" applyAlignment="1">
      <alignment wrapText="1"/>
    </xf>
    <xf numFmtId="165" fontId="36" fillId="0" borderId="32" xfId="8" applyNumberFormat="1" applyFont="1" applyBorder="1" applyAlignment="1">
      <alignment horizontal="right" vertical="top"/>
    </xf>
    <xf numFmtId="165" fontId="36" fillId="0" borderId="27" xfId="8" applyNumberFormat="1" applyFont="1" applyBorder="1" applyAlignment="1">
      <alignment horizontal="right" vertical="top"/>
    </xf>
    <xf numFmtId="165" fontId="38" fillId="0" borderId="8" xfId="8" applyNumberFormat="1" applyFont="1" applyBorder="1" applyAlignment="1">
      <alignment horizontal="right" vertical="center"/>
    </xf>
    <xf numFmtId="0" fontId="3" fillId="0" borderId="32" xfId="0" applyFont="1" applyBorder="1" applyAlignment="1">
      <alignment horizontal="left" vertical="center" wrapText="1" indent="1" readingOrder="2"/>
    </xf>
    <xf numFmtId="0" fontId="3" fillId="0" borderId="28" xfId="0" applyFont="1" applyBorder="1" applyAlignment="1">
      <alignment horizontal="left" vertical="center" wrapText="1" indent="1" readingOrder="2"/>
    </xf>
    <xf numFmtId="0" fontId="4" fillId="0" borderId="28" xfId="0" applyFont="1" applyBorder="1" applyAlignment="1">
      <alignment horizontal="left" vertical="center" wrapText="1" indent="1" readingOrder="2"/>
    </xf>
    <xf numFmtId="0" fontId="4" fillId="0" borderId="27" xfId="0" applyFont="1" applyBorder="1" applyAlignment="1">
      <alignment horizontal="left" vertical="center" wrapText="1" indent="1" readingOrder="2"/>
    </xf>
    <xf numFmtId="1" fontId="3" fillId="0" borderId="0" xfId="0" applyNumberFormat="1" applyFont="1" applyFill="1" applyBorder="1" applyAlignment="1">
      <alignment horizontal="left" vertical="center" wrapText="1" indent="1" readingOrder="2"/>
    </xf>
    <xf numFmtId="1" fontId="3" fillId="0" borderId="15" xfId="0" applyNumberFormat="1" applyFont="1" applyFill="1" applyBorder="1" applyAlignment="1">
      <alignment horizontal="left" vertical="center" wrapText="1" indent="1" readingOrder="2"/>
    </xf>
    <xf numFmtId="165" fontId="3" fillId="0" borderId="32" xfId="0" applyNumberFormat="1" applyFont="1" applyBorder="1" applyAlignment="1">
      <alignment horizontal="center" vertical="center" wrapText="1" readingOrder="1"/>
    </xf>
    <xf numFmtId="165" fontId="3" fillId="0" borderId="28" xfId="0" applyNumberFormat="1" applyFont="1" applyBorder="1" applyAlignment="1">
      <alignment horizontal="center" vertical="center" wrapText="1" readingOrder="1"/>
    </xf>
    <xf numFmtId="165" fontId="3" fillId="0" borderId="27" xfId="0" applyNumberFormat="1" applyFont="1" applyBorder="1" applyAlignment="1">
      <alignment horizontal="center" vertical="center" wrapText="1" readingOrder="1"/>
    </xf>
    <xf numFmtId="165" fontId="3" fillId="0" borderId="8" xfId="0" applyNumberFormat="1" applyFont="1" applyBorder="1" applyAlignment="1">
      <alignment horizontal="center" vertical="center" wrapText="1" readingOrder="1"/>
    </xf>
    <xf numFmtId="165" fontId="3" fillId="0" borderId="0" xfId="0" applyNumberFormat="1" applyFont="1" applyBorder="1" applyAlignment="1">
      <alignment horizontal="center" vertical="center" wrapText="1" readingOrder="1"/>
    </xf>
    <xf numFmtId="165" fontId="3" fillId="0" borderId="23" xfId="0" applyNumberFormat="1" applyFont="1" applyBorder="1" applyAlignment="1">
      <alignment horizontal="center" vertical="center" wrapText="1" readingOrder="1"/>
    </xf>
    <xf numFmtId="165" fontId="4" fillId="0" borderId="0" xfId="8" applyNumberFormat="1" applyFont="1" applyBorder="1" applyAlignment="1">
      <alignment horizontal="center" vertical="center"/>
    </xf>
    <xf numFmtId="165" fontId="6" fillId="0" borderId="23" xfId="0" applyNumberFormat="1" applyFont="1" applyBorder="1" applyAlignment="1">
      <alignment horizontal="center" vertical="center"/>
    </xf>
    <xf numFmtId="165" fontId="4" fillId="0" borderId="23" xfId="0" applyNumberFormat="1" applyFont="1" applyBorder="1" applyAlignment="1">
      <alignment horizontal="center" vertical="center" wrapText="1" readingOrder="1"/>
    </xf>
    <xf numFmtId="165" fontId="4" fillId="0" borderId="15" xfId="8" applyNumberFormat="1" applyFont="1" applyBorder="1" applyAlignment="1">
      <alignment horizontal="center" vertical="center"/>
    </xf>
    <xf numFmtId="165" fontId="4" fillId="0" borderId="16" xfId="0" applyNumberFormat="1" applyFont="1" applyBorder="1" applyAlignment="1">
      <alignment horizontal="center" vertical="center" wrapText="1" readingOrder="1"/>
    </xf>
    <xf numFmtId="165" fontId="10" fillId="0" borderId="32" xfId="0" applyNumberFormat="1" applyFont="1" applyBorder="1" applyAlignment="1">
      <alignment horizontal="right" vertical="center" indent="1"/>
    </xf>
    <xf numFmtId="165" fontId="10" fillId="0" borderId="28" xfId="0" applyNumberFormat="1" applyFont="1" applyBorder="1" applyAlignment="1">
      <alignment horizontal="right" vertical="center" indent="1"/>
    </xf>
    <xf numFmtId="165" fontId="3" fillId="0" borderId="28" xfId="13" applyNumberFormat="1" applyFont="1" applyBorder="1" applyAlignment="1">
      <alignment horizontal="center" vertical="center" wrapText="1"/>
    </xf>
    <xf numFmtId="165" fontId="4" fillId="0" borderId="28" xfId="0" applyNumberFormat="1" applyFont="1" applyBorder="1" applyAlignment="1">
      <alignment horizontal="right" vertical="center" indent="1"/>
    </xf>
    <xf numFmtId="165" fontId="4" fillId="0" borderId="27" xfId="0" applyNumberFormat="1" applyFont="1" applyBorder="1" applyAlignment="1">
      <alignment horizontal="right" vertical="center" indent="1"/>
    </xf>
    <xf numFmtId="165" fontId="10" fillId="0" borderId="8" xfId="0" applyNumberFormat="1" applyFont="1" applyBorder="1" applyAlignment="1">
      <alignment horizontal="right" vertical="center" indent="1"/>
    </xf>
    <xf numFmtId="165" fontId="10" fillId="0" borderId="0" xfId="0" applyNumberFormat="1" applyFont="1" applyBorder="1" applyAlignment="1">
      <alignment horizontal="right" vertical="center" indent="1"/>
    </xf>
    <xf numFmtId="165" fontId="3" fillId="0" borderId="0" xfId="13" applyNumberFormat="1" applyFont="1" applyBorder="1" applyAlignment="1">
      <alignment horizontal="center" vertical="center"/>
    </xf>
    <xf numFmtId="165" fontId="4" fillId="0" borderId="0" xfId="0" applyNumberFormat="1" applyFont="1" applyBorder="1" applyAlignment="1">
      <alignment horizontal="right" vertical="center" indent="1"/>
    </xf>
    <xf numFmtId="165" fontId="4" fillId="0" borderId="23" xfId="0" applyNumberFormat="1" applyFont="1" applyBorder="1" applyAlignment="1">
      <alignment horizontal="right" vertical="center" indent="1"/>
    </xf>
    <xf numFmtId="165" fontId="10" fillId="0" borderId="8" xfId="2" applyNumberFormat="1" applyFont="1" applyBorder="1" applyAlignment="1">
      <alignment horizontal="right" vertical="center" indent="1"/>
    </xf>
    <xf numFmtId="165" fontId="10" fillId="0" borderId="0" xfId="2" applyNumberFormat="1" applyFont="1" applyBorder="1" applyAlignment="1">
      <alignment horizontal="right" vertical="center" indent="1"/>
    </xf>
    <xf numFmtId="166" fontId="4" fillId="0" borderId="23" xfId="0" applyNumberFormat="1" applyFont="1" applyBorder="1" applyAlignment="1">
      <alignment horizontal="right" vertical="center" indent="1"/>
    </xf>
    <xf numFmtId="166" fontId="10" fillId="0" borderId="0" xfId="2" applyNumberFormat="1" applyFont="1" applyBorder="1" applyAlignment="1">
      <alignment horizontal="right" vertical="center" indent="1"/>
    </xf>
    <xf numFmtId="166" fontId="3" fillId="0" borderId="0" xfId="13" applyNumberFormat="1" applyFont="1" applyBorder="1" applyAlignment="1">
      <alignment horizontal="center" vertical="center"/>
    </xf>
    <xf numFmtId="166" fontId="4" fillId="0" borderId="0" xfId="0" applyNumberFormat="1" applyFont="1" applyBorder="1" applyAlignment="1">
      <alignment horizontal="right" vertical="center" indent="1"/>
    </xf>
    <xf numFmtId="165" fontId="10" fillId="0" borderId="14" xfId="2" applyNumberFormat="1" applyFont="1" applyBorder="1" applyAlignment="1">
      <alignment horizontal="right" vertical="center" indent="1"/>
    </xf>
    <xf numFmtId="166" fontId="10" fillId="0" borderId="15" xfId="2" applyNumberFormat="1" applyFont="1" applyBorder="1" applyAlignment="1">
      <alignment horizontal="right" vertical="center" indent="1"/>
    </xf>
    <xf numFmtId="166" fontId="10" fillId="0" borderId="15" xfId="0" applyNumberFormat="1" applyFont="1" applyBorder="1" applyAlignment="1">
      <alignment horizontal="center" vertical="center"/>
    </xf>
    <xf numFmtId="166" fontId="4" fillId="0" borderId="15" xfId="0" applyNumberFormat="1" applyFont="1" applyBorder="1" applyAlignment="1">
      <alignment horizontal="right" vertical="center" indent="1"/>
    </xf>
    <xf numFmtId="165" fontId="4" fillId="0" borderId="15" xfId="0" applyNumberFormat="1" applyFont="1" applyBorder="1" applyAlignment="1">
      <alignment horizontal="right" vertical="center" indent="1"/>
    </xf>
    <xf numFmtId="166" fontId="4" fillId="0" borderId="16" xfId="0" applyNumberFormat="1" applyFont="1" applyBorder="1" applyAlignment="1">
      <alignment horizontal="right" vertical="center" indent="1"/>
    </xf>
    <xf numFmtId="3" fontId="3" fillId="0" borderId="32" xfId="0" applyNumberFormat="1" applyFont="1" applyBorder="1" applyAlignment="1">
      <alignment horizontal="right" indent="1" readingOrder="2"/>
    </xf>
    <xf numFmtId="3" fontId="3" fillId="0" borderId="28" xfId="0" applyNumberFormat="1" applyFont="1" applyBorder="1" applyAlignment="1">
      <alignment horizontal="right" indent="1" readingOrder="2"/>
    </xf>
    <xf numFmtId="0" fontId="3" fillId="0" borderId="28" xfId="0" applyFont="1" applyBorder="1" applyAlignment="1">
      <alignment horizontal="right" indent="1" readingOrder="2"/>
    </xf>
    <xf numFmtId="3" fontId="3" fillId="0" borderId="28" xfId="0" applyNumberFormat="1" applyFont="1" applyBorder="1" applyAlignment="1">
      <alignment horizontal="right" wrapText="1" indent="1" readingOrder="2"/>
    </xf>
    <xf numFmtId="3" fontId="3" fillId="0" borderId="28" xfId="0" applyNumberFormat="1" applyFont="1" applyBorder="1" applyAlignment="1">
      <alignment horizontal="left" wrapText="1" indent="1" readingOrder="2"/>
    </xf>
    <xf numFmtId="167" fontId="3" fillId="0" borderId="28" xfId="1" applyNumberFormat="1" applyFont="1" applyBorder="1" applyAlignment="1">
      <alignment horizontal="right" wrapText="1" indent="1" readingOrder="2"/>
    </xf>
    <xf numFmtId="3" fontId="3" fillId="0" borderId="27" xfId="0" applyNumberFormat="1" applyFont="1" applyBorder="1" applyAlignment="1">
      <alignment horizontal="left" wrapText="1" indent="1" readingOrder="2"/>
    </xf>
    <xf numFmtId="3" fontId="4" fillId="0" borderId="0" xfId="0" applyNumberFormat="1" applyFont="1" applyBorder="1" applyAlignment="1">
      <alignment horizontal="left" wrapText="1" indent="1" readingOrder="2"/>
    </xf>
    <xf numFmtId="0" fontId="4" fillId="0" borderId="16" xfId="21" applyFont="1" applyFill="1" applyBorder="1" applyAlignment="1">
      <alignment horizontal="right" wrapText="1" indent="1" readingOrder="2"/>
    </xf>
    <xf numFmtId="3" fontId="4" fillId="0" borderId="23" xfId="0" applyNumberFormat="1" applyFont="1" applyBorder="1" applyAlignment="1">
      <alignment horizontal="right" wrapText="1" indent="1" readingOrder="2"/>
    </xf>
    <xf numFmtId="3" fontId="4" fillId="0" borderId="23" xfId="0" applyNumberFormat="1" applyFont="1" applyBorder="1" applyAlignment="1">
      <alignment horizontal="left" wrapText="1" indent="1" readingOrder="2"/>
    </xf>
    <xf numFmtId="165" fontId="10" fillId="0" borderId="32" xfId="0" applyNumberFormat="1" applyFont="1" applyBorder="1" applyAlignment="1">
      <alignment horizontal="right" vertical="center" readingOrder="2"/>
    </xf>
    <xf numFmtId="165" fontId="10" fillId="0" borderId="28" xfId="0" applyNumberFormat="1" applyFont="1" applyBorder="1" applyAlignment="1">
      <alignment horizontal="right" vertical="center" readingOrder="2"/>
    </xf>
    <xf numFmtId="165" fontId="10" fillId="0" borderId="28" xfId="1" applyNumberFormat="1" applyFont="1" applyBorder="1" applyAlignment="1">
      <alignment horizontal="right" vertical="center" wrapText="1" readingOrder="2"/>
    </xf>
    <xf numFmtId="165" fontId="10" fillId="0" borderId="27" xfId="0" applyNumberFormat="1" applyFont="1" applyBorder="1" applyAlignment="1">
      <alignment horizontal="right" vertical="center" readingOrder="2"/>
    </xf>
    <xf numFmtId="165" fontId="6" fillId="0" borderId="0" xfId="0" applyNumberFormat="1" applyFont="1" applyBorder="1" applyAlignment="1">
      <alignment horizontal="right" vertical="center" readingOrder="2"/>
    </xf>
    <xf numFmtId="165" fontId="6" fillId="0" borderId="23" xfId="0" applyNumberFormat="1" applyFont="1" applyBorder="1" applyAlignment="1">
      <alignment horizontal="right" vertical="center" readingOrder="2"/>
    </xf>
    <xf numFmtId="165" fontId="10" fillId="0" borderId="15" xfId="1" applyNumberFormat="1" applyFont="1" applyBorder="1" applyAlignment="1">
      <alignment horizontal="right" vertical="center" wrapText="1" readingOrder="2"/>
    </xf>
    <xf numFmtId="165" fontId="3" fillId="0" borderId="32" xfId="0" applyNumberFormat="1" applyFont="1" applyBorder="1" applyAlignment="1">
      <alignment horizontal="right" vertical="center" indent="1" readingOrder="2"/>
    </xf>
    <xf numFmtId="165" fontId="3" fillId="0" borderId="28" xfId="0" applyNumberFormat="1" applyFont="1" applyBorder="1" applyAlignment="1">
      <alignment horizontal="right" vertical="center" indent="1" readingOrder="2"/>
    </xf>
    <xf numFmtId="165" fontId="4" fillId="0" borderId="28" xfId="0" applyNumberFormat="1" applyFont="1" applyBorder="1" applyAlignment="1">
      <alignment horizontal="right" vertical="center" indent="1" readingOrder="2"/>
    </xf>
    <xf numFmtId="165" fontId="4" fillId="0" borderId="27" xfId="0" applyNumberFormat="1" applyFont="1" applyBorder="1" applyAlignment="1">
      <alignment horizontal="right" vertical="center" indent="1" readingOrder="2"/>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5"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3" fillId="0" borderId="27" xfId="0" applyFont="1" applyBorder="1" applyAlignment="1">
      <alignment horizontal="left" vertical="top" indent="1" readingOrder="1"/>
    </xf>
    <xf numFmtId="165" fontId="38" fillId="0" borderId="23" xfId="8" applyNumberFormat="1" applyFont="1" applyBorder="1" applyAlignment="1">
      <alignment horizontal="right" vertical="center"/>
    </xf>
    <xf numFmtId="165" fontId="38" fillId="0" borderId="16" xfId="8" applyNumberFormat="1" applyFont="1" applyBorder="1" applyAlignment="1">
      <alignment horizontal="right" vertical="center"/>
    </xf>
    <xf numFmtId="165" fontId="38" fillId="0" borderId="14" xfId="8" applyNumberFormat="1" applyFont="1" applyBorder="1" applyAlignment="1">
      <alignment horizontal="right" vertical="center"/>
    </xf>
    <xf numFmtId="3" fontId="38" fillId="0" borderId="14" xfId="0" applyNumberFormat="1" applyFont="1" applyFill="1" applyBorder="1" applyAlignment="1">
      <alignment vertical="center"/>
    </xf>
    <xf numFmtId="165" fontId="71" fillId="0" borderId="16" xfId="23" applyNumberFormat="1" applyFont="1" applyFill="1" applyBorder="1" applyAlignment="1">
      <alignment horizontal="right" wrapText="1"/>
    </xf>
    <xf numFmtId="165" fontId="38" fillId="0" borderId="23" xfId="0" applyNumberFormat="1" applyFont="1" applyBorder="1" applyAlignment="1">
      <alignment horizontal="right" indent="1" readingOrder="2"/>
    </xf>
    <xf numFmtId="0" fontId="4" fillId="0" borderId="23" xfId="0" applyFont="1" applyBorder="1" applyAlignment="1">
      <alignment horizontal="left" vertical="top" indent="1"/>
    </xf>
    <xf numFmtId="165" fontId="38" fillId="0" borderId="16" xfId="0" applyNumberFormat="1" applyFont="1" applyBorder="1" applyAlignment="1">
      <alignment horizontal="right" indent="1" readingOrder="2"/>
    </xf>
    <xf numFmtId="165" fontId="38" fillId="0" borderId="23" xfId="0" applyNumberFormat="1" applyFont="1" applyBorder="1" applyAlignment="1">
      <alignment horizontal="right" indent="1" readingOrder="1"/>
    </xf>
    <xf numFmtId="165" fontId="38" fillId="0" borderId="16" xfId="0" applyNumberFormat="1" applyFont="1" applyBorder="1" applyAlignment="1">
      <alignment horizontal="right" indent="1" readingOrder="1"/>
    </xf>
    <xf numFmtId="0" fontId="48" fillId="0" borderId="8" xfId="0" applyFont="1" applyBorder="1" applyAlignment="1">
      <alignment horizontal="right" vertical="top" wrapText="1" indent="1" readingOrder="2"/>
    </xf>
    <xf numFmtId="0" fontId="38" fillId="0" borderId="1" xfId="0" applyFont="1" applyBorder="1" applyAlignment="1">
      <alignment horizontal="left" vertical="top" wrapText="1" indent="1" readingOrder="1"/>
    </xf>
    <xf numFmtId="0" fontId="54" fillId="0" borderId="8" xfId="0" applyFont="1" applyBorder="1" applyAlignment="1">
      <alignment horizontal="right" vertical="center" wrapText="1" indent="1"/>
    </xf>
    <xf numFmtId="0" fontId="42" fillId="0" borderId="1" xfId="0" applyFont="1" applyBorder="1" applyAlignment="1">
      <alignment horizontal="left" vertical="top" wrapText="1" indent="1"/>
    </xf>
    <xf numFmtId="0" fontId="48" fillId="0" borderId="1" xfId="0" applyFont="1" applyBorder="1" applyAlignment="1">
      <alignment horizontal="right" vertical="center" indent="1"/>
    </xf>
    <xf numFmtId="165" fontId="4" fillId="0" borderId="8" xfId="0" applyNumberFormat="1" applyFont="1" applyBorder="1" applyAlignment="1">
      <alignment horizontal="right" indent="1" readingOrder="2"/>
    </xf>
    <xf numFmtId="165" fontId="4" fillId="0" borderId="0" xfId="0" applyNumberFormat="1" applyFont="1" applyBorder="1" applyAlignment="1">
      <alignment horizontal="right" indent="1" readingOrder="2"/>
    </xf>
    <xf numFmtId="0" fontId="48" fillId="0" borderId="2" xfId="0" applyFont="1" applyBorder="1" applyAlignment="1">
      <alignment horizontal="right" vertical="center" indent="1"/>
    </xf>
    <xf numFmtId="165" fontId="4" fillId="0" borderId="14" xfId="0" applyNumberFormat="1" applyFont="1" applyBorder="1" applyAlignment="1">
      <alignment horizontal="right" indent="1" readingOrder="2"/>
    </xf>
    <xf numFmtId="165" fontId="4" fillId="0" borderId="15" xfId="0" applyNumberFormat="1" applyFont="1" applyBorder="1" applyAlignment="1">
      <alignment horizontal="right" indent="1" readingOrder="2"/>
    </xf>
    <xf numFmtId="0" fontId="38" fillId="0" borderId="1" xfId="0" applyFont="1" applyBorder="1" applyAlignment="1">
      <alignment horizontal="left" indent="1"/>
    </xf>
    <xf numFmtId="0" fontId="38" fillId="0" borderId="2" xfId="0" applyFont="1" applyBorder="1" applyAlignment="1">
      <alignment horizontal="left" indent="1"/>
    </xf>
    <xf numFmtId="3" fontId="22" fillId="0" borderId="0" xfId="0" applyNumberFormat="1" applyFont="1" applyBorder="1" applyAlignment="1">
      <alignment horizontal="right" vertical="center"/>
    </xf>
    <xf numFmtId="3" fontId="22" fillId="0" borderId="23" xfId="0" applyNumberFormat="1" applyFont="1" applyBorder="1" applyAlignment="1">
      <alignment horizontal="right" vertical="center"/>
    </xf>
    <xf numFmtId="3" fontId="22" fillId="0" borderId="15" xfId="0" applyNumberFormat="1" applyFont="1" applyBorder="1" applyAlignment="1">
      <alignment horizontal="right" vertical="center"/>
    </xf>
    <xf numFmtId="3" fontId="22" fillId="0" borderId="16" xfId="0" applyNumberFormat="1" applyFont="1" applyBorder="1" applyAlignment="1">
      <alignment horizontal="right" vertical="center"/>
    </xf>
    <xf numFmtId="165" fontId="3" fillId="0" borderId="19" xfId="0" applyNumberFormat="1" applyFont="1" applyFill="1" applyBorder="1" applyAlignment="1">
      <alignment horizontal="right" vertical="center" wrapText="1"/>
    </xf>
    <xf numFmtId="0" fontId="7" fillId="0" borderId="23" xfId="0" applyFont="1" applyBorder="1" applyAlignment="1">
      <alignment horizontal="center" vertical="center" wrapText="1" readingOrder="2"/>
    </xf>
    <xf numFmtId="0" fontId="2" fillId="0" borderId="18" xfId="0" applyFont="1" applyFill="1" applyBorder="1" applyAlignment="1">
      <alignment horizontal="center" vertical="center" wrapText="1" readingOrder="2"/>
    </xf>
    <xf numFmtId="169" fontId="3" fillId="0" borderId="34" xfId="0" applyNumberFormat="1" applyFont="1" applyBorder="1" applyAlignment="1">
      <alignment horizontal="right" vertical="center" indent="1"/>
    </xf>
    <xf numFmtId="173" fontId="3" fillId="0" borderId="35" xfId="0" applyNumberFormat="1" applyFont="1" applyBorder="1" applyAlignment="1">
      <alignment horizontal="right" vertical="center" indent="1"/>
    </xf>
    <xf numFmtId="0" fontId="4" fillId="0" borderId="1" xfId="0" applyFont="1" applyBorder="1" applyAlignment="1">
      <alignment horizontal="center" vertical="top"/>
    </xf>
    <xf numFmtId="1" fontId="36" fillId="0" borderId="27" xfId="0" applyNumberFormat="1" applyFont="1" applyBorder="1" applyAlignment="1">
      <alignment horizontal="right" vertical="center"/>
    </xf>
    <xf numFmtId="0" fontId="33" fillId="0" borderId="8" xfId="0" applyFont="1" applyBorder="1" applyAlignment="1">
      <alignment horizontal="right" vertical="center" readingOrder="2"/>
    </xf>
    <xf numFmtId="0" fontId="48" fillId="0" borderId="8" xfId="0" applyFont="1" applyBorder="1" applyAlignment="1">
      <alignment horizontal="right" vertical="center" readingOrder="2"/>
    </xf>
    <xf numFmtId="165" fontId="38" fillId="0" borderId="8" xfId="0" applyNumberFormat="1" applyFont="1" applyBorder="1" applyAlignment="1">
      <alignment horizontal="right" vertical="center"/>
    </xf>
    <xf numFmtId="165" fontId="38" fillId="0" borderId="0" xfId="0" applyNumberFormat="1" applyFont="1" applyBorder="1" applyAlignment="1">
      <alignment horizontal="right" vertical="center"/>
    </xf>
    <xf numFmtId="1" fontId="36" fillId="0" borderId="23" xfId="0" applyNumberFormat="1" applyFont="1" applyBorder="1" applyAlignment="1">
      <alignment horizontal="right" vertical="center"/>
    </xf>
    <xf numFmtId="0" fontId="48" fillId="0" borderId="33" xfId="0" applyFont="1" applyBorder="1" applyAlignment="1">
      <alignment horizontal="right" vertical="center" readingOrder="2"/>
    </xf>
    <xf numFmtId="165" fontId="38" fillId="0" borderId="14" xfId="0" applyNumberFormat="1" applyFont="1" applyBorder="1" applyAlignment="1">
      <alignment horizontal="right" vertical="center"/>
    </xf>
    <xf numFmtId="165" fontId="38" fillId="0" borderId="15" xfId="0" applyNumberFormat="1" applyFont="1" applyBorder="1" applyAlignment="1">
      <alignment horizontal="right" vertical="center"/>
    </xf>
    <xf numFmtId="1" fontId="36" fillId="0" borderId="16" xfId="0" applyNumberFormat="1" applyFont="1" applyBorder="1" applyAlignment="1">
      <alignment horizontal="right" vertical="center"/>
    </xf>
    <xf numFmtId="3" fontId="34" fillId="0" borderId="26" xfId="0" applyNumberFormat="1" applyFont="1" applyBorder="1" applyAlignment="1">
      <alignment horizontal="right" vertical="center"/>
    </xf>
    <xf numFmtId="3" fontId="34" fillId="0" borderId="8" xfId="0" applyNumberFormat="1" applyFont="1" applyBorder="1" applyAlignment="1">
      <alignment horizontal="right" vertical="center"/>
    </xf>
    <xf numFmtId="3" fontId="36" fillId="0" borderId="8" xfId="0" applyNumberFormat="1" applyFont="1" applyBorder="1" applyAlignment="1">
      <alignment horizontal="right" vertical="center"/>
    </xf>
    <xf numFmtId="3" fontId="36" fillId="0" borderId="14" xfId="0" applyNumberFormat="1" applyFont="1" applyBorder="1" applyAlignment="1">
      <alignment horizontal="right" vertical="center"/>
    </xf>
    <xf numFmtId="165" fontId="36" fillId="0" borderId="28" xfId="0" applyNumberFormat="1" applyFont="1" applyBorder="1" applyAlignment="1">
      <alignment vertical="center"/>
    </xf>
    <xf numFmtId="165" fontId="36" fillId="0" borderId="0" xfId="0" applyNumberFormat="1" applyFont="1" applyBorder="1" applyAlignment="1">
      <alignment vertical="center"/>
    </xf>
    <xf numFmtId="165" fontId="22" fillId="0" borderId="0" xfId="0" applyNumberFormat="1" applyFont="1" applyBorder="1" applyAlignment="1">
      <alignment vertical="center"/>
    </xf>
    <xf numFmtId="165" fontId="22" fillId="0" borderId="15" xfId="0" applyNumberFormat="1" applyFont="1" applyBorder="1" applyAlignment="1">
      <alignment vertical="center"/>
    </xf>
    <xf numFmtId="165" fontId="36" fillId="0" borderId="27" xfId="0" applyNumberFormat="1" applyFont="1" applyBorder="1" applyAlignment="1">
      <alignment vertical="center"/>
    </xf>
    <xf numFmtId="165" fontId="36" fillId="0" borderId="23" xfId="0" applyNumberFormat="1" applyFont="1" applyBorder="1" applyAlignment="1">
      <alignment vertical="center"/>
    </xf>
    <xf numFmtId="165" fontId="22" fillId="0" borderId="23" xfId="0" applyNumberFormat="1" applyFont="1" applyBorder="1" applyAlignment="1">
      <alignment vertical="center"/>
    </xf>
    <xf numFmtId="165" fontId="22" fillId="0" borderId="16" xfId="0" applyNumberFormat="1" applyFont="1" applyBorder="1" applyAlignment="1">
      <alignment vertical="center"/>
    </xf>
    <xf numFmtId="0" fontId="3" fillId="0" borderId="0" xfId="0" applyFont="1" applyFill="1" applyBorder="1" applyAlignment="1">
      <alignment horizontal="right" vertical="center" wrapText="1" indent="1" readingOrder="2"/>
    </xf>
    <xf numFmtId="165" fontId="3" fillId="0" borderId="0" xfId="0" applyNumberFormat="1" applyFont="1" applyFill="1" applyBorder="1" applyAlignment="1">
      <alignment horizontal="right" vertical="center" wrapText="1" indent="1" readingOrder="2"/>
    </xf>
    <xf numFmtId="0" fontId="4" fillId="0" borderId="0" xfId="0" applyFont="1" applyFill="1" applyBorder="1" applyAlignment="1">
      <alignment horizontal="right" vertical="center" wrapText="1" indent="1" readingOrder="2"/>
    </xf>
    <xf numFmtId="165" fontId="4" fillId="0" borderId="0" xfId="0" applyNumberFormat="1" applyFont="1" applyFill="1" applyBorder="1" applyAlignment="1">
      <alignment horizontal="right" vertical="center" wrapText="1" indent="1" readingOrder="2"/>
    </xf>
    <xf numFmtId="1" fontId="3" fillId="0" borderId="0" xfId="0" applyNumberFormat="1" applyFont="1" applyFill="1" applyBorder="1" applyAlignment="1">
      <alignment horizontal="right" vertical="center" wrapText="1" indent="1" readingOrder="2"/>
    </xf>
    <xf numFmtId="1" fontId="3" fillId="0" borderId="15" xfId="0" applyNumberFormat="1" applyFont="1" applyFill="1" applyBorder="1" applyAlignment="1">
      <alignment horizontal="right" vertical="center" wrapText="1" indent="1" readingOrder="2"/>
    </xf>
    <xf numFmtId="165" fontId="4" fillId="0" borderId="8" xfId="0" applyNumberFormat="1" applyFont="1" applyBorder="1" applyAlignment="1">
      <alignment horizontal="center" vertical="center" wrapText="1" readingOrder="1"/>
    </xf>
    <xf numFmtId="165" fontId="4" fillId="0" borderId="0" xfId="0" applyNumberFormat="1" applyFont="1" applyBorder="1" applyAlignment="1">
      <alignment horizontal="center" vertical="center" wrapText="1" readingOrder="1"/>
    </xf>
    <xf numFmtId="165" fontId="4" fillId="0" borderId="14" xfId="0" applyNumberFormat="1" applyFont="1" applyBorder="1" applyAlignment="1">
      <alignment horizontal="center" vertical="center" wrapText="1" readingOrder="1"/>
    </xf>
    <xf numFmtId="165" fontId="4" fillId="0" borderId="15" xfId="0" applyNumberFormat="1" applyFont="1" applyBorder="1" applyAlignment="1">
      <alignment horizontal="center" vertical="center" wrapText="1" readingOrder="1"/>
    </xf>
    <xf numFmtId="167" fontId="4" fillId="0" borderId="0" xfId="1" applyNumberFormat="1" applyFont="1" applyBorder="1" applyAlignment="1">
      <alignment horizontal="right" wrapText="1" indent="1" readingOrder="2"/>
    </xf>
    <xf numFmtId="167" fontId="4" fillId="0" borderId="15" xfId="1" applyNumberFormat="1" applyFont="1" applyBorder="1" applyAlignment="1">
      <alignment horizontal="right" wrapText="1" indent="1" readingOrder="2"/>
    </xf>
    <xf numFmtId="3" fontId="3" fillId="0" borderId="28" xfId="0" applyNumberFormat="1" applyFont="1" applyBorder="1" applyAlignment="1">
      <alignment horizontal="right" vertical="center" wrapText="1"/>
    </xf>
    <xf numFmtId="3" fontId="3" fillId="0" borderId="0" xfId="0" applyNumberFormat="1" applyFont="1" applyBorder="1" applyAlignment="1">
      <alignment horizontal="right" vertical="center" wrapText="1"/>
    </xf>
    <xf numFmtId="3" fontId="3" fillId="0" borderId="32" xfId="0" applyNumberFormat="1" applyFont="1" applyBorder="1" applyAlignment="1">
      <alignment horizontal="left" vertical="center" wrapText="1"/>
    </xf>
    <xf numFmtId="3" fontId="3" fillId="0" borderId="8" xfId="0" applyNumberFormat="1" applyFont="1" applyBorder="1" applyAlignment="1">
      <alignment horizontal="left" vertical="center" wrapText="1"/>
    </xf>
    <xf numFmtId="3" fontId="3" fillId="0" borderId="28" xfId="0" applyNumberFormat="1" applyFont="1" applyBorder="1" applyAlignment="1">
      <alignment horizontal="left" vertical="center" wrapText="1"/>
    </xf>
    <xf numFmtId="3" fontId="3" fillId="0" borderId="27" xfId="0" applyNumberFormat="1" applyFont="1" applyBorder="1" applyAlignment="1">
      <alignment horizontal="left" vertical="center" wrapText="1"/>
    </xf>
    <xf numFmtId="3" fontId="3" fillId="0" borderId="0" xfId="0" applyNumberFormat="1" applyFont="1" applyBorder="1" applyAlignment="1">
      <alignment horizontal="left" vertical="center" wrapText="1"/>
    </xf>
    <xf numFmtId="3" fontId="41" fillId="0" borderId="0" xfId="22" applyNumberFormat="1" applyFont="1" applyFill="1" applyBorder="1" applyAlignment="1">
      <alignment horizontal="left" wrapText="1"/>
    </xf>
    <xf numFmtId="3" fontId="41" fillId="0" borderId="23" xfId="22" applyNumberFormat="1" applyFont="1" applyFill="1" applyBorder="1" applyAlignment="1">
      <alignment horizontal="left" wrapText="1"/>
    </xf>
    <xf numFmtId="3" fontId="3" fillId="0" borderId="0" xfId="0" applyNumberFormat="1" applyFont="1" applyBorder="1" applyAlignment="1">
      <alignment horizontal="left" wrapText="1" readingOrder="2"/>
    </xf>
    <xf numFmtId="3" fontId="3" fillId="0" borderId="23" xfId="0" applyNumberFormat="1" applyFont="1" applyBorder="1" applyAlignment="1">
      <alignment horizontal="left" wrapText="1" readingOrder="2"/>
    </xf>
    <xf numFmtId="3" fontId="4" fillId="0" borderId="0" xfId="0" applyNumberFormat="1" applyFont="1" applyBorder="1" applyAlignment="1">
      <alignment horizontal="left" wrapText="1" readingOrder="2"/>
    </xf>
    <xf numFmtId="3" fontId="4" fillId="0" borderId="23" xfId="0" applyNumberFormat="1" applyFont="1" applyBorder="1" applyAlignment="1">
      <alignment horizontal="left" wrapText="1" readingOrder="2"/>
    </xf>
    <xf numFmtId="3" fontId="3" fillId="0" borderId="0" xfId="21" applyNumberFormat="1" applyFont="1" applyFill="1" applyBorder="1" applyAlignment="1">
      <alignment horizontal="left" wrapText="1" readingOrder="2"/>
    </xf>
    <xf numFmtId="3" fontId="4" fillId="0" borderId="0" xfId="21" applyNumberFormat="1" applyFont="1" applyFill="1" applyBorder="1" applyAlignment="1">
      <alignment horizontal="left" wrapText="1" readingOrder="2"/>
    </xf>
    <xf numFmtId="0" fontId="4" fillId="0" borderId="23" xfId="21" applyFont="1" applyFill="1" applyBorder="1" applyAlignment="1">
      <alignment horizontal="left" wrapText="1" readingOrder="2"/>
    </xf>
    <xf numFmtId="3" fontId="3" fillId="0" borderId="15" xfId="21" applyNumberFormat="1" applyFont="1" applyFill="1" applyBorder="1" applyAlignment="1">
      <alignment horizontal="left" wrapText="1" readingOrder="2"/>
    </xf>
    <xf numFmtId="3" fontId="3" fillId="0" borderId="15" xfId="0" applyNumberFormat="1" applyFont="1" applyBorder="1" applyAlignment="1">
      <alignment horizontal="left" wrapText="1" readingOrder="2"/>
    </xf>
    <xf numFmtId="3" fontId="4" fillId="0" borderId="15" xfId="21" applyNumberFormat="1" applyFont="1" applyFill="1" applyBorder="1" applyAlignment="1">
      <alignment horizontal="left" wrapText="1" readingOrder="2"/>
    </xf>
    <xf numFmtId="0" fontId="4" fillId="0" borderId="15" xfId="21" applyFont="1" applyFill="1" applyBorder="1" applyAlignment="1">
      <alignment horizontal="left" wrapText="1" readingOrder="2"/>
    </xf>
    <xf numFmtId="3" fontId="3" fillId="0" borderId="8" xfId="0" applyNumberFormat="1" applyFont="1" applyBorder="1" applyAlignment="1">
      <alignment horizontal="right" readingOrder="2"/>
    </xf>
    <xf numFmtId="3" fontId="3" fillId="0" borderId="14" xfId="0" applyNumberFormat="1" applyFont="1" applyBorder="1" applyAlignment="1">
      <alignment horizontal="right" readingOrder="2"/>
    </xf>
    <xf numFmtId="3" fontId="3" fillId="0" borderId="0" xfId="0" applyNumberFormat="1" applyFont="1" applyBorder="1" applyAlignment="1">
      <alignment horizontal="right" readingOrder="2"/>
    </xf>
    <xf numFmtId="3" fontId="3" fillId="0" borderId="15" xfId="0" applyNumberFormat="1" applyFont="1" applyBorder="1" applyAlignment="1">
      <alignment horizontal="right" readingOrder="2"/>
    </xf>
    <xf numFmtId="3" fontId="3" fillId="0" borderId="15" xfId="0" applyNumberFormat="1" applyFont="1" applyBorder="1" applyAlignment="1">
      <alignment horizontal="right" vertical="center" wrapText="1"/>
    </xf>
    <xf numFmtId="3" fontId="4" fillId="0" borderId="23" xfId="0" applyNumberFormat="1" applyFont="1" applyBorder="1" applyAlignment="1">
      <alignment horizontal="right" wrapText="1" readingOrder="2"/>
    </xf>
    <xf numFmtId="0" fontId="4" fillId="0" borderId="16" xfId="21" applyFont="1" applyFill="1" applyBorder="1" applyAlignment="1">
      <alignment horizontal="right" wrapText="1" readingOrder="2"/>
    </xf>
    <xf numFmtId="165" fontId="84" fillId="0" borderId="0" xfId="23" applyNumberFormat="1" applyFont="1" applyFill="1" applyBorder="1" applyAlignment="1">
      <alignment horizontal="left" wrapText="1"/>
    </xf>
    <xf numFmtId="165" fontId="84" fillId="0" borderId="23" xfId="23" applyNumberFormat="1" applyFont="1" applyFill="1" applyBorder="1" applyAlignment="1">
      <alignment horizontal="left" wrapText="1"/>
    </xf>
    <xf numFmtId="174" fontId="22" fillId="0" borderId="0" xfId="1" applyNumberFormat="1" applyFont="1" applyBorder="1" applyAlignment="1">
      <alignment horizontal="right" vertical="center" readingOrder="2"/>
    </xf>
    <xf numFmtId="165" fontId="36" fillId="0" borderId="32" xfId="0" applyNumberFormat="1" applyFont="1" applyBorder="1" applyAlignment="1">
      <alignment horizontal="right" vertical="center"/>
    </xf>
    <xf numFmtId="165" fontId="36" fillId="0" borderId="36" xfId="0" applyNumberFormat="1" applyFont="1" applyBorder="1" applyAlignment="1">
      <alignment horizontal="right" vertical="center"/>
    </xf>
    <xf numFmtId="3" fontId="3" fillId="0" borderId="15" xfId="0" applyNumberFormat="1" applyFont="1" applyBorder="1" applyAlignment="1">
      <alignment horizontal="left" vertical="center" wrapText="1" readingOrder="2"/>
    </xf>
    <xf numFmtId="3" fontId="41" fillId="0" borderId="8" xfId="24" applyNumberFormat="1" applyFont="1" applyFill="1" applyBorder="1" applyAlignment="1">
      <alignment horizontal="left" vertical="top" wrapText="1"/>
    </xf>
    <xf numFmtId="3" fontId="41" fillId="0" borderId="14" xfId="24" applyNumberFormat="1" applyFont="1" applyFill="1" applyBorder="1" applyAlignment="1">
      <alignment horizontal="left" vertical="top" wrapText="1"/>
    </xf>
    <xf numFmtId="3" fontId="41" fillId="0" borderId="24" xfId="24" applyNumberFormat="1" applyFont="1" applyFill="1" applyBorder="1" applyAlignment="1">
      <alignment horizontal="left" vertical="top" wrapText="1"/>
    </xf>
    <xf numFmtId="3" fontId="41" fillId="0" borderId="8" xfId="25" applyNumberFormat="1" applyFont="1" applyFill="1" applyBorder="1" applyAlignment="1">
      <alignment horizontal="left" vertical="top" wrapText="1"/>
    </xf>
    <xf numFmtId="3" fontId="41" fillId="0" borderId="14" xfId="25" applyNumberFormat="1" applyFont="1" applyFill="1" applyBorder="1" applyAlignment="1">
      <alignment horizontal="left" vertical="top" wrapText="1"/>
    </xf>
    <xf numFmtId="3" fontId="3" fillId="0" borderId="26" xfId="12" applyNumberFormat="1" applyFont="1" applyBorder="1" applyAlignment="1">
      <alignment horizontal="right" vertical="top" readingOrder="1"/>
    </xf>
    <xf numFmtId="3" fontId="3" fillId="0" borderId="8" xfId="12" applyNumberFormat="1" applyFont="1" applyBorder="1" applyAlignment="1">
      <alignment horizontal="right" vertical="top" readingOrder="1"/>
    </xf>
    <xf numFmtId="3" fontId="3" fillId="0" borderId="14" xfId="12" applyNumberFormat="1" applyFont="1" applyBorder="1" applyAlignment="1">
      <alignment horizontal="right" vertical="top" readingOrder="1"/>
    </xf>
    <xf numFmtId="3" fontId="3" fillId="0" borderId="28" xfId="12" applyNumberFormat="1" applyFont="1" applyBorder="1" applyAlignment="1">
      <alignment horizontal="right" vertical="top" readingOrder="1"/>
    </xf>
    <xf numFmtId="3" fontId="3" fillId="0" borderId="0" xfId="12" applyNumberFormat="1" applyFont="1" applyBorder="1" applyAlignment="1">
      <alignment horizontal="right" vertical="top" readingOrder="1"/>
    </xf>
    <xf numFmtId="0" fontId="85" fillId="0" borderId="0" xfId="0" applyFont="1"/>
    <xf numFmtId="0" fontId="85" fillId="0" borderId="0" xfId="0" applyFont="1" applyAlignment="1">
      <alignment vertical="center"/>
    </xf>
    <xf numFmtId="0" fontId="7" fillId="0" borderId="0" xfId="0" applyNumberFormat="1" applyFont="1" applyBorder="1" applyAlignment="1">
      <alignment horizontal="right" vertical="top" indent="1" readingOrder="2"/>
    </xf>
    <xf numFmtId="0" fontId="4" fillId="0" borderId="0" xfId="13" applyFont="1" applyFill="1" applyBorder="1" applyAlignment="1">
      <alignment horizontal="left" vertical="top" wrapText="1"/>
    </xf>
    <xf numFmtId="0" fontId="28" fillId="0" borderId="36" xfId="0" applyFont="1" applyBorder="1" applyAlignment="1">
      <alignment horizontal="left" vertical="top" wrapText="1" readingOrder="2"/>
    </xf>
    <xf numFmtId="0" fontId="5" fillId="0" borderId="36" xfId="0" applyFont="1" applyBorder="1"/>
    <xf numFmtId="0" fontId="2" fillId="0" borderId="18" xfId="0" applyFont="1" applyBorder="1" applyAlignment="1">
      <alignment horizontal="center" vertical="center" wrapText="1" readingOrder="2"/>
    </xf>
    <xf numFmtId="0" fontId="9" fillId="0" borderId="0" xfId="0" applyFont="1" applyAlignment="1">
      <alignment horizontal="center" wrapText="1" readingOrder="1"/>
    </xf>
    <xf numFmtId="0" fontId="4" fillId="0" borderId="1" xfId="0" applyFont="1" applyBorder="1" applyAlignment="1">
      <alignment horizontal="center" vertical="center" wrapText="1" readingOrder="1"/>
    </xf>
    <xf numFmtId="0" fontId="2" fillId="0" borderId="7" xfId="0" applyFont="1" applyBorder="1" applyAlignment="1">
      <alignment horizontal="right" vertical="center"/>
    </xf>
    <xf numFmtId="165" fontId="4" fillId="0" borderId="28" xfId="0" applyNumberFormat="1" applyFont="1" applyBorder="1" applyAlignment="1">
      <alignment horizontal="left" vertical="center" indent="1"/>
    </xf>
    <xf numFmtId="165" fontId="4" fillId="0" borderId="0" xfId="0" applyNumberFormat="1" applyFont="1" applyBorder="1" applyAlignment="1">
      <alignment horizontal="left" vertical="center" indent="1"/>
    </xf>
    <xf numFmtId="166" fontId="4" fillId="0" borderId="0" xfId="0" applyNumberFormat="1" applyFont="1" applyBorder="1" applyAlignment="1">
      <alignment horizontal="left" vertical="center" indent="1"/>
    </xf>
    <xf numFmtId="166" fontId="4" fillId="0" borderId="15" xfId="0" applyNumberFormat="1" applyFont="1" applyBorder="1" applyAlignment="1">
      <alignment horizontal="left" vertical="center" indent="1"/>
    </xf>
    <xf numFmtId="0" fontId="4" fillId="0" borderId="1" xfId="0" applyFont="1" applyBorder="1" applyAlignment="1">
      <alignment horizontal="center" vertical="center" wrapText="1" readingOrder="2"/>
    </xf>
    <xf numFmtId="0" fontId="3" fillId="0" borderId="11" xfId="0" applyFont="1" applyBorder="1" applyAlignment="1">
      <alignment horizontal="left" vertical="center"/>
    </xf>
    <xf numFmtId="0" fontId="4" fillId="0" borderId="5" xfId="0" applyFont="1" applyBorder="1" applyAlignment="1">
      <alignment horizontal="center" vertical="center"/>
    </xf>
    <xf numFmtId="3" fontId="3" fillId="4" borderId="0" xfId="1" applyNumberFormat="1" applyFont="1" applyFill="1" applyBorder="1" applyAlignment="1">
      <alignment horizontal="center" vertical="center" readingOrder="2"/>
    </xf>
    <xf numFmtId="3" fontId="3" fillId="4" borderId="8" xfId="0" applyNumberFormat="1" applyFont="1" applyFill="1" applyBorder="1" applyAlignment="1">
      <alignment horizontal="center"/>
    </xf>
    <xf numFmtId="0" fontId="3" fillId="4" borderId="8" xfId="0" applyFont="1" applyFill="1" applyBorder="1" applyAlignment="1">
      <alignment horizontal="center"/>
    </xf>
    <xf numFmtId="0" fontId="4" fillId="4" borderId="8" xfId="0" applyFont="1" applyFill="1" applyBorder="1" applyAlignment="1">
      <alignment horizontal="center" vertical="center"/>
    </xf>
    <xf numFmtId="0" fontId="4" fillId="4" borderId="8" xfId="0" applyFont="1" applyFill="1" applyBorder="1" applyAlignment="1">
      <alignment horizontal="center"/>
    </xf>
    <xf numFmtId="0" fontId="4" fillId="4" borderId="33" xfId="0" applyFont="1" applyFill="1" applyBorder="1" applyAlignment="1">
      <alignment horizontal="center"/>
    </xf>
    <xf numFmtId="0" fontId="4" fillId="0" borderId="16" xfId="0" applyFont="1" applyFill="1" applyBorder="1" applyAlignment="1">
      <alignment horizontal="right" vertical="center" indent="1"/>
    </xf>
    <xf numFmtId="0" fontId="4" fillId="0" borderId="2" xfId="0" applyFont="1" applyBorder="1" applyAlignment="1">
      <alignment horizontal="left" vertical="top" indent="1" readingOrder="1"/>
    </xf>
    <xf numFmtId="0" fontId="2" fillId="0" borderId="37" xfId="0" applyFont="1" applyBorder="1" applyAlignment="1">
      <alignment horizontal="right" vertical="center" indent="1"/>
    </xf>
    <xf numFmtId="0" fontId="2" fillId="0" borderId="8" xfId="0" applyFont="1" applyBorder="1" applyAlignment="1">
      <alignment horizontal="right" vertical="center" indent="1"/>
    </xf>
    <xf numFmtId="0" fontId="3" fillId="0" borderId="38" xfId="0" applyFont="1" applyBorder="1" applyAlignment="1">
      <alignment horizontal="left" vertical="center" indent="1"/>
    </xf>
    <xf numFmtId="0" fontId="3" fillId="0" borderId="23" xfId="0" applyFont="1" applyBorder="1" applyAlignment="1">
      <alignment horizontal="left" vertical="center" indent="1"/>
    </xf>
    <xf numFmtId="0" fontId="2" fillId="0" borderId="14" xfId="0" applyFont="1" applyBorder="1" applyAlignment="1">
      <alignment horizontal="right" vertical="center" indent="1"/>
    </xf>
    <xf numFmtId="0" fontId="3" fillId="0" borderId="16" xfId="0" applyFont="1" applyBorder="1" applyAlignment="1">
      <alignment horizontal="left" vertical="center" indent="1"/>
    </xf>
    <xf numFmtId="3" fontId="87" fillId="0" borderId="26" xfId="0" applyNumberFormat="1" applyFont="1" applyBorder="1" applyAlignment="1">
      <alignment horizontal="left" vertical="center" wrapText="1" readingOrder="2"/>
    </xf>
    <xf numFmtId="3" fontId="89" fillId="0" borderId="39" xfId="0" applyNumberFormat="1" applyFont="1" applyBorder="1" applyAlignment="1">
      <alignment horizontal="left" vertical="center" wrapText="1" readingOrder="1"/>
    </xf>
    <xf numFmtId="3" fontId="89" fillId="0" borderId="38" xfId="0" applyNumberFormat="1" applyFont="1" applyBorder="1" applyAlignment="1">
      <alignment horizontal="left" vertical="center" wrapText="1" readingOrder="1"/>
    </xf>
    <xf numFmtId="3" fontId="87" fillId="0" borderId="8" xfId="0" applyNumberFormat="1" applyFont="1" applyBorder="1" applyAlignment="1">
      <alignment horizontal="left" vertical="center" wrapText="1" readingOrder="2"/>
    </xf>
    <xf numFmtId="3" fontId="88" fillId="0" borderId="0" xfId="0" applyNumberFormat="1" applyFont="1" applyBorder="1" applyAlignment="1">
      <alignment horizontal="left" vertical="center" wrapText="1" readingOrder="1"/>
    </xf>
    <xf numFmtId="3" fontId="89" fillId="0" borderId="0" xfId="0" applyNumberFormat="1" applyFont="1" applyBorder="1" applyAlignment="1">
      <alignment horizontal="left" vertical="center" wrapText="1" readingOrder="1"/>
    </xf>
    <xf numFmtId="3" fontId="88" fillId="0" borderId="23" xfId="0" applyNumberFormat="1" applyFont="1" applyBorder="1" applyAlignment="1">
      <alignment horizontal="left" vertical="center" wrapText="1" readingOrder="1"/>
    </xf>
    <xf numFmtId="3" fontId="88" fillId="0" borderId="15" xfId="0" applyNumberFormat="1" applyFont="1" applyBorder="1" applyAlignment="1">
      <alignment horizontal="left" vertical="center" wrapText="1" readingOrder="1"/>
    </xf>
    <xf numFmtId="3" fontId="88" fillId="0" borderId="16" xfId="0" applyNumberFormat="1" applyFont="1" applyBorder="1" applyAlignment="1">
      <alignment horizontal="left" vertical="center" wrapText="1" readingOrder="1"/>
    </xf>
    <xf numFmtId="3" fontId="87" fillId="0" borderId="39" xfId="0" applyNumberFormat="1" applyFont="1" applyBorder="1" applyAlignment="1">
      <alignment horizontal="left" vertical="center" wrapText="1" readingOrder="2"/>
    </xf>
    <xf numFmtId="3" fontId="87" fillId="0" borderId="14" xfId="0" applyNumberFormat="1" applyFont="1" applyBorder="1" applyAlignment="1">
      <alignment horizontal="left" vertical="center" wrapText="1" readingOrder="2"/>
    </xf>
    <xf numFmtId="3" fontId="89" fillId="0" borderId="15" xfId="0" applyNumberFormat="1" applyFont="1" applyBorder="1" applyAlignment="1">
      <alignment horizontal="left" vertical="center" wrapText="1" readingOrder="1"/>
    </xf>
    <xf numFmtId="0" fontId="8" fillId="0" borderId="0" xfId="0" applyFont="1" applyBorder="1" applyAlignment="1">
      <alignment horizontal="center" vertical="center" wrapText="1"/>
    </xf>
    <xf numFmtId="0" fontId="9" fillId="0" borderId="0" xfId="0" applyFont="1" applyBorder="1" applyAlignment="1">
      <alignment horizontal="center" vertical="top" wrapText="1"/>
    </xf>
    <xf numFmtId="0" fontId="2" fillId="0" borderId="3" xfId="0" applyFont="1" applyBorder="1" applyAlignment="1">
      <alignment horizontal="center" vertical="center" wrapText="1" readingOrder="2"/>
    </xf>
    <xf numFmtId="0" fontId="12" fillId="0" borderId="2" xfId="0" applyFont="1" applyBorder="1" applyAlignment="1">
      <alignment horizontal="center"/>
    </xf>
    <xf numFmtId="0" fontId="3" fillId="0" borderId="3"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8" fillId="0" borderId="0" xfId="0" applyFont="1" applyAlignment="1">
      <alignment horizontal="center" vertical="center" wrapText="1" readingOrder="2"/>
    </xf>
    <xf numFmtId="0" fontId="13" fillId="0" borderId="0" xfId="0" applyFont="1" applyAlignment="1">
      <alignment horizontal="center" vertical="center" wrapText="1" readingOrder="2"/>
    </xf>
    <xf numFmtId="0" fontId="9" fillId="0" borderId="15" xfId="0" applyFont="1" applyBorder="1" applyAlignment="1">
      <alignment horizontal="center" vertical="center" wrapText="1" readingOrder="1"/>
    </xf>
    <xf numFmtId="0" fontId="2" fillId="0" borderId="32"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3" fillId="0" borderId="1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8"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2" fillId="0" borderId="18" xfId="0" applyFont="1" applyBorder="1" applyAlignment="1">
      <alignment horizontal="center" vertical="center" wrapText="1" readingOrder="2"/>
    </xf>
    <xf numFmtId="0" fontId="0" fillId="0" borderId="1" xfId="0" applyBorder="1" applyAlignment="1">
      <alignment horizontal="center" vertical="center"/>
    </xf>
    <xf numFmtId="0" fontId="2" fillId="0" borderId="2" xfId="0" applyFont="1" applyBorder="1" applyAlignment="1">
      <alignment horizontal="center" vertical="center" wrapText="1" readingOrder="2"/>
    </xf>
    <xf numFmtId="0" fontId="8" fillId="0" borderId="0" xfId="0" applyFont="1" applyAlignment="1">
      <alignment horizontal="center" vertical="top" wrapText="1" readingOrder="2"/>
    </xf>
    <xf numFmtId="0" fontId="13" fillId="0" borderId="0" xfId="0" applyFont="1" applyAlignment="1">
      <alignment horizontal="center" vertical="top" wrapText="1" readingOrder="2"/>
    </xf>
    <xf numFmtId="0" fontId="9" fillId="0" borderId="0" xfId="0" applyFont="1" applyAlignment="1">
      <alignment horizontal="center" vertical="top" wrapText="1" readingOrder="1"/>
    </xf>
    <xf numFmtId="0" fontId="51" fillId="0" borderId="0" xfId="0" applyFont="1" applyAlignment="1">
      <alignment horizontal="center" vertical="center" wrapText="1" readingOrder="2"/>
    </xf>
    <xf numFmtId="0" fontId="9" fillId="0" borderId="0" xfId="0" applyFont="1" applyBorder="1" applyAlignment="1">
      <alignment horizontal="center" vertical="center" wrapText="1" readingOrder="1"/>
    </xf>
    <xf numFmtId="0" fontId="52" fillId="0" borderId="0" xfId="0" applyFont="1" applyBorder="1" applyAlignment="1">
      <alignment horizontal="center" vertical="center" wrapText="1" readingOrder="1"/>
    </xf>
    <xf numFmtId="0" fontId="9" fillId="0" borderId="0" xfId="0" applyFont="1" applyAlignment="1">
      <alignment horizontal="center" vertical="center" wrapText="1" readingOrder="1"/>
    </xf>
    <xf numFmtId="0" fontId="2" fillId="0" borderId="1" xfId="0" applyFont="1" applyBorder="1" applyAlignment="1">
      <alignment horizontal="center" vertical="center" wrapText="1" readingOrder="2"/>
    </xf>
    <xf numFmtId="0" fontId="47" fillId="0" borderId="0" xfId="0" applyFont="1" applyBorder="1" applyAlignment="1">
      <alignment horizontal="right" vertical="top" wrapText="1" readingOrder="2"/>
    </xf>
    <xf numFmtId="0" fontId="4" fillId="0" borderId="0" xfId="0" applyFont="1" applyBorder="1" applyAlignment="1">
      <alignment vertical="top" wrapText="1" readingOrder="1"/>
    </xf>
    <xf numFmtId="0" fontId="46" fillId="0" borderId="21" xfId="0" applyFont="1" applyBorder="1" applyAlignment="1">
      <alignment vertical="top" wrapText="1" readingOrder="1"/>
    </xf>
    <xf numFmtId="0" fontId="74" fillId="0" borderId="21" xfId="0" applyFont="1" applyBorder="1" applyAlignment="1">
      <alignment vertical="top" wrapText="1"/>
    </xf>
    <xf numFmtId="0" fontId="47" fillId="0" borderId="21" xfId="0" applyFont="1" applyBorder="1" applyAlignment="1">
      <alignment horizontal="right" vertical="top" wrapText="1" readingOrder="2"/>
    </xf>
    <xf numFmtId="0" fontId="75" fillId="0" borderId="21" xfId="0" applyFont="1" applyBorder="1" applyAlignment="1">
      <alignment vertical="top" wrapText="1"/>
    </xf>
    <xf numFmtId="0" fontId="0" fillId="0" borderId="0" xfId="0" applyAlignment="1">
      <alignment horizontal="center" vertical="top" wrapText="1" readingOrder="2"/>
    </xf>
    <xf numFmtId="0" fontId="9" fillId="0" borderId="0" xfId="0" applyFont="1" applyBorder="1" applyAlignment="1">
      <alignment horizontal="center"/>
    </xf>
    <xf numFmtId="0" fontId="52" fillId="0" borderId="0" xfId="0" applyFont="1" applyBorder="1" applyAlignment="1">
      <alignment horizontal="center"/>
    </xf>
    <xf numFmtId="0" fontId="2" fillId="0" borderId="3" xfId="0" applyFont="1" applyBorder="1" applyAlignment="1">
      <alignment horizontal="center" vertical="center" readingOrder="2"/>
    </xf>
    <xf numFmtId="0" fontId="2" fillId="0" borderId="1" xfId="0" applyFont="1" applyBorder="1" applyAlignment="1">
      <alignment horizontal="center" vertical="center" readingOrder="2"/>
    </xf>
    <xf numFmtId="0" fontId="2" fillId="0" borderId="2" xfId="0" applyFont="1" applyBorder="1" applyAlignment="1">
      <alignment horizontal="center" vertical="center" readingOrder="2"/>
    </xf>
    <xf numFmtId="0" fontId="3" fillId="0" borderId="27" xfId="0" applyFont="1" applyBorder="1" applyAlignment="1">
      <alignment horizontal="center" vertical="center" readingOrder="2"/>
    </xf>
    <xf numFmtId="0" fontId="3" fillId="0" borderId="1" xfId="0" applyFont="1" applyBorder="1" applyAlignment="1">
      <alignment horizontal="center" vertical="center" readingOrder="2"/>
    </xf>
    <xf numFmtId="0" fontId="3" fillId="0" borderId="2" xfId="0" applyFont="1" applyBorder="1" applyAlignment="1">
      <alignment horizontal="center" vertical="center" readingOrder="2"/>
    </xf>
    <xf numFmtId="0" fontId="2" fillId="0" borderId="3" xfId="0" applyFont="1" applyBorder="1" applyAlignment="1">
      <alignment horizontal="center" wrapText="1" readingOrder="2"/>
    </xf>
    <xf numFmtId="0" fontId="2" fillId="0" borderId="1" xfId="0" applyFont="1" applyBorder="1" applyAlignment="1">
      <alignment horizontal="center" wrapText="1" readingOrder="2"/>
    </xf>
    <xf numFmtId="0" fontId="43" fillId="0" borderId="0" xfId="0" applyFont="1" applyAlignment="1">
      <alignment horizontal="center" vertical="top" wrapText="1" readingOrder="2"/>
    </xf>
    <xf numFmtId="165" fontId="3" fillId="0" borderId="19" xfId="0" applyNumberFormat="1" applyFont="1" applyBorder="1" applyAlignment="1">
      <alignment horizontal="center" vertical="center" wrapText="1"/>
    </xf>
    <xf numFmtId="0" fontId="0" fillId="0" borderId="11" xfId="0" applyBorder="1"/>
    <xf numFmtId="0" fontId="9" fillId="0" borderId="0" xfId="0" applyFont="1" applyFill="1" applyAlignment="1">
      <alignment horizontal="center" vertical="center" wrapText="1" readingOrder="1"/>
    </xf>
    <xf numFmtId="0" fontId="0" fillId="0" borderId="0" xfId="0" applyAlignment="1">
      <alignment horizontal="center" vertical="center" readingOrder="1"/>
    </xf>
    <xf numFmtId="0" fontId="9" fillId="0" borderId="0" xfId="0" applyFont="1" applyFill="1" applyBorder="1" applyAlignment="1">
      <alignment horizontal="center" vertical="center" wrapText="1" readingOrder="1"/>
    </xf>
    <xf numFmtId="0" fontId="0" fillId="0" borderId="0" xfId="0" applyAlignment="1">
      <alignment horizontal="center" vertical="center" wrapText="1" readingOrder="1"/>
    </xf>
    <xf numFmtId="0" fontId="3" fillId="0" borderId="27" xfId="0" applyFont="1" applyFill="1" applyBorder="1" applyAlignment="1">
      <alignment horizontal="center" vertical="center" wrapText="1" readingOrder="2"/>
    </xf>
    <xf numFmtId="0" fontId="3" fillId="0" borderId="1" xfId="0" applyFont="1" applyFill="1" applyBorder="1" applyAlignment="1">
      <alignment horizontal="center" vertical="center" wrapText="1" readingOrder="2"/>
    </xf>
    <xf numFmtId="0" fontId="3" fillId="0" borderId="2" xfId="0" applyFont="1" applyFill="1" applyBorder="1" applyAlignment="1">
      <alignment horizontal="center" vertical="center" wrapText="1" readingOrder="2"/>
    </xf>
    <xf numFmtId="0" fontId="3" fillId="0" borderId="1" xfId="0" applyFont="1" applyFill="1" applyBorder="1" applyAlignment="1">
      <alignment horizontal="center" vertical="top" wrapText="1" readingOrder="2"/>
    </xf>
    <xf numFmtId="0" fontId="5" fillId="0" borderId="2" xfId="0" applyFont="1" applyBorder="1" applyAlignment="1">
      <alignment horizontal="center" vertical="top" wrapText="1" readingOrder="2"/>
    </xf>
    <xf numFmtId="0" fontId="3" fillId="0" borderId="8" xfId="0" applyFont="1" applyFill="1" applyBorder="1" applyAlignment="1">
      <alignment horizontal="center" vertical="top" wrapText="1" readingOrder="2"/>
    </xf>
    <xf numFmtId="0" fontId="5" fillId="0" borderId="33" xfId="0" applyFont="1" applyBorder="1" applyAlignment="1">
      <alignment horizontal="center" vertical="top" wrapText="1" readingOrder="2"/>
    </xf>
    <xf numFmtId="0" fontId="3" fillId="0" borderId="2" xfId="0" applyFont="1" applyFill="1" applyBorder="1" applyAlignment="1">
      <alignment horizontal="center" vertical="top" wrapText="1" readingOrder="2"/>
    </xf>
    <xf numFmtId="0" fontId="2" fillId="0" borderId="32" xfId="0" applyFont="1" applyFill="1" applyBorder="1" applyAlignment="1">
      <alignment horizontal="center" vertical="center" wrapText="1" readingOrder="2"/>
    </xf>
    <xf numFmtId="0" fontId="2" fillId="0" borderId="8" xfId="0" applyFont="1" applyFill="1" applyBorder="1" applyAlignment="1">
      <alignment horizontal="center" vertical="center" wrapText="1" readingOrder="2"/>
    </xf>
    <xf numFmtId="0" fontId="34" fillId="0" borderId="19" xfId="0" applyFont="1" applyBorder="1" applyAlignment="1">
      <alignment horizontal="left" vertical="center" wrapText="1"/>
    </xf>
    <xf numFmtId="0" fontId="34" fillId="0" borderId="11" xfId="0" applyFont="1" applyBorder="1" applyAlignment="1">
      <alignment horizontal="left" vertical="center" wrapText="1"/>
    </xf>
    <xf numFmtId="0" fontId="62" fillId="0" borderId="0" xfId="0" applyFont="1" applyAlignment="1">
      <alignment horizontal="center" vertical="top" wrapText="1" readingOrder="2"/>
    </xf>
    <xf numFmtId="0" fontId="52" fillId="0" borderId="0" xfId="0" applyFont="1" applyAlignment="1">
      <alignment horizontal="center" vertical="top" wrapText="1" readingOrder="1"/>
    </xf>
    <xf numFmtId="0" fontId="2" fillId="0" borderId="6" xfId="0" applyFont="1" applyBorder="1" applyAlignment="1">
      <alignment horizontal="center" vertical="center" wrapText="1" readingOrder="2"/>
    </xf>
    <xf numFmtId="0" fontId="2" fillId="0" borderId="7" xfId="0" applyFont="1" applyBorder="1" applyAlignment="1">
      <alignment horizontal="right" vertical="center" wrapText="1"/>
    </xf>
    <xf numFmtId="0" fontId="2" fillId="0" borderId="10" xfId="0" applyFont="1" applyBorder="1" applyAlignment="1">
      <alignment horizontal="righ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1"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3" fillId="0" borderId="27" xfId="0" applyFont="1" applyBorder="1" applyAlignment="1">
      <alignment horizontal="center" vertical="center" wrapText="1" readingOrder="2"/>
    </xf>
    <xf numFmtId="0" fontId="8" fillId="0" borderId="0" xfId="0" applyFont="1" applyBorder="1" applyAlignment="1">
      <alignment horizontal="center" vertical="center" wrapText="1" readingOrder="2"/>
    </xf>
    <xf numFmtId="0" fontId="51" fillId="0" borderId="0" xfId="0" applyFont="1" applyBorder="1" applyAlignment="1">
      <alignment horizontal="center" vertical="center" wrapText="1" readingOrder="2"/>
    </xf>
    <xf numFmtId="0" fontId="2" fillId="0" borderId="6" xfId="0" applyFont="1" applyFill="1" applyBorder="1" applyAlignment="1">
      <alignment horizontal="center" wrapText="1" readingOrder="2"/>
    </xf>
    <xf numFmtId="0" fontId="2" fillId="0" borderId="8" xfId="0" applyFont="1" applyFill="1" applyBorder="1" applyAlignment="1">
      <alignment horizontal="center" wrapText="1" readingOrder="2"/>
    </xf>
    <xf numFmtId="0" fontId="9" fillId="0" borderId="0" xfId="0" applyFont="1" applyBorder="1" applyAlignment="1">
      <alignment horizontal="center" vertical="top" wrapText="1" readingOrder="1"/>
    </xf>
    <xf numFmtId="0" fontId="52" fillId="0" borderId="0" xfId="0" applyFont="1" applyBorder="1" applyAlignment="1">
      <alignment horizontal="center" vertical="top" wrapText="1" readingOrder="1"/>
    </xf>
    <xf numFmtId="165" fontId="3" fillId="0" borderId="19" xfId="0" applyNumberFormat="1" applyFont="1" applyBorder="1" applyAlignment="1">
      <alignment horizontal="left" vertical="center" wrapText="1"/>
    </xf>
    <xf numFmtId="0" fontId="0" fillId="0" borderId="11" xfId="0" applyBorder="1" applyAlignment="1">
      <alignment horizontal="left" vertical="center"/>
    </xf>
    <xf numFmtId="0" fontId="7" fillId="0" borderId="0" xfId="0" applyFont="1" applyBorder="1" applyAlignment="1">
      <alignment horizontal="right" vertical="top" readingOrder="2"/>
    </xf>
    <xf numFmtId="0" fontId="2" fillId="0" borderId="20" xfId="0" applyFont="1" applyBorder="1" applyAlignment="1">
      <alignment horizontal="right" vertical="center" readingOrder="2"/>
    </xf>
    <xf numFmtId="0" fontId="2" fillId="0" borderId="21" xfId="0" applyFont="1" applyBorder="1" applyAlignment="1">
      <alignment horizontal="right" vertical="center" readingOrder="2"/>
    </xf>
    <xf numFmtId="0" fontId="20" fillId="0" borderId="0" xfId="0" applyFont="1" applyBorder="1" applyAlignment="1">
      <alignment horizontal="left" vertical="top"/>
    </xf>
    <xf numFmtId="0" fontId="9" fillId="0" borderId="0" xfId="0" applyFont="1" applyAlignment="1">
      <alignment horizontal="center" vertical="center" wrapText="1" readingOrder="2"/>
    </xf>
    <xf numFmtId="0" fontId="3" fillId="0" borderId="3" xfId="0" applyFont="1" applyBorder="1" applyAlignment="1">
      <alignment horizontal="center" vertical="center" wrapText="1" readingOrder="1"/>
    </xf>
    <xf numFmtId="0" fontId="3" fillId="0" borderId="1" xfId="0" applyFont="1" applyBorder="1" applyAlignment="1">
      <alignment horizontal="center" vertical="center" wrapText="1" readingOrder="1"/>
    </xf>
    <xf numFmtId="0" fontId="3" fillId="0" borderId="2" xfId="0" applyFont="1" applyBorder="1" applyAlignment="1">
      <alignment horizontal="center" vertical="center" wrapText="1" readingOrder="1"/>
    </xf>
    <xf numFmtId="0" fontId="19" fillId="0" borderId="11" xfId="0" applyFont="1" applyBorder="1" applyAlignment="1">
      <alignment horizontal="left" vertical="center" wrapText="1"/>
    </xf>
    <xf numFmtId="0" fontId="7" fillId="0" borderId="0" xfId="0" applyFont="1" applyAlignment="1">
      <alignment horizontal="right" readingOrder="2"/>
    </xf>
    <xf numFmtId="0" fontId="2" fillId="0" borderId="7" xfId="0" applyFont="1" applyBorder="1" applyAlignment="1">
      <alignment horizontal="right" vertical="center" wrapText="1" readingOrder="2"/>
    </xf>
    <xf numFmtId="0" fontId="2" fillId="0" borderId="19" xfId="0" applyFont="1" applyBorder="1" applyAlignment="1">
      <alignment horizontal="right" vertical="center" wrapText="1" readingOrder="2"/>
    </xf>
    <xf numFmtId="0" fontId="7" fillId="0" borderId="7" xfId="0" applyFont="1" applyBorder="1" applyAlignment="1">
      <alignment horizontal="right" vertical="center" wrapText="1" readingOrder="2"/>
    </xf>
    <xf numFmtId="0" fontId="7" fillId="0" borderId="19" xfId="0" applyFont="1" applyBorder="1" applyAlignment="1">
      <alignment horizontal="right" vertical="center" wrapText="1" readingOrder="2"/>
    </xf>
    <xf numFmtId="0" fontId="20" fillId="0" borderId="28" xfId="0" applyFont="1" applyBorder="1" applyAlignment="1">
      <alignment horizontal="center"/>
    </xf>
    <xf numFmtId="0" fontId="7" fillId="0" borderId="0" xfId="0" applyFont="1" applyAlignment="1">
      <alignment horizontal="right" vertical="top" readingOrder="2"/>
    </xf>
    <xf numFmtId="0" fontId="49" fillId="0" borderId="0" xfId="0" applyFont="1" applyAlignment="1">
      <alignment horizontal="left" vertical="top" wrapText="1"/>
    </xf>
    <xf numFmtId="0" fontId="49" fillId="0" borderId="0" xfId="0" applyFont="1" applyAlignment="1">
      <alignment horizontal="left" vertical="top"/>
    </xf>
    <xf numFmtId="0" fontId="2" fillId="0" borderId="6" xfId="0" applyFont="1" applyBorder="1" applyAlignment="1">
      <alignment horizontal="center" vertical="center"/>
    </xf>
    <xf numFmtId="0" fontId="0" fillId="0" borderId="4" xfId="0" applyBorder="1"/>
    <xf numFmtId="0" fontId="2" fillId="0" borderId="7" xfId="0" applyFont="1" applyBorder="1" applyAlignment="1">
      <alignment horizontal="right" vertical="top" readingOrder="2"/>
    </xf>
    <xf numFmtId="0" fontId="2" fillId="0" borderId="10" xfId="0" applyFont="1" applyBorder="1" applyAlignment="1">
      <alignment horizontal="right" vertical="top" readingOrder="2"/>
    </xf>
    <xf numFmtId="0" fontId="19" fillId="0" borderId="10" xfId="0" applyFont="1" applyBorder="1" applyAlignment="1">
      <alignment horizontal="left" vertical="top" wrapText="1"/>
    </xf>
    <xf numFmtId="0" fontId="0" fillId="0" borderId="10" xfId="0" applyBorder="1"/>
    <xf numFmtId="0" fontId="22" fillId="0" borderId="1" xfId="0" applyFont="1" applyBorder="1"/>
    <xf numFmtId="0" fontId="22" fillId="0" borderId="2" xfId="0" applyFont="1" applyBorder="1"/>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7" fillId="0" borderId="6" xfId="0" applyFont="1" applyBorder="1" applyAlignment="1">
      <alignment horizontal="center" vertical="top" wrapText="1" readingOrder="2"/>
    </xf>
    <xf numFmtId="0" fontId="7" fillId="0" borderId="4" xfId="0" applyFont="1" applyBorder="1" applyAlignment="1">
      <alignment horizontal="center" vertical="top" wrapText="1" readingOrder="2"/>
    </xf>
    <xf numFmtId="0" fontId="4" fillId="0" borderId="14" xfId="0" applyFont="1" applyBorder="1" applyAlignment="1">
      <alignment horizontal="center" vertical="top" wrapText="1" readingOrder="1"/>
    </xf>
    <xf numFmtId="0" fontId="4" fillId="0" borderId="16" xfId="0" applyFont="1" applyBorder="1" applyAlignment="1">
      <alignment horizontal="center" vertical="top" wrapText="1" readingOrder="1"/>
    </xf>
    <xf numFmtId="0" fontId="4" fillId="0" borderId="14" xfId="0" applyFont="1" applyBorder="1" applyAlignment="1">
      <alignment horizontal="center" vertical="top" wrapText="1" readingOrder="2"/>
    </xf>
    <xf numFmtId="0" fontId="4" fillId="0" borderId="16" xfId="0" applyFont="1" applyBorder="1" applyAlignment="1">
      <alignment horizontal="right" vertical="top" indent="1" readingOrder="2"/>
    </xf>
    <xf numFmtId="0" fontId="0" fillId="0" borderId="16" xfId="0" applyBorder="1"/>
    <xf numFmtId="0" fontId="2" fillId="0" borderId="6" xfId="0" applyFont="1" applyBorder="1" applyAlignment="1">
      <alignment horizontal="center" vertical="center" readingOrder="2"/>
    </xf>
    <xf numFmtId="0" fontId="2" fillId="0" borderId="6" xfId="0" applyFont="1" applyBorder="1" applyAlignment="1">
      <alignment horizontal="center" wrapText="1" readingOrder="2"/>
    </xf>
    <xf numFmtId="0" fontId="8" fillId="0" borderId="0" xfId="0" applyFont="1" applyAlignment="1">
      <alignment horizontal="center" vertical="center" readingOrder="2"/>
    </xf>
    <xf numFmtId="0" fontId="16" fillId="0" borderId="8" xfId="0" applyFont="1" applyBorder="1" applyAlignment="1">
      <alignment horizontal="center" vertical="center" wrapText="1" readingOrder="2"/>
    </xf>
    <xf numFmtId="0" fontId="3" fillId="0" borderId="10" xfId="0" applyFont="1" applyBorder="1" applyAlignment="1">
      <alignment horizontal="left" vertical="center" readingOrder="2"/>
    </xf>
    <xf numFmtId="0" fontId="29" fillId="0" borderId="11" xfId="0" applyFont="1" applyBorder="1" applyAlignment="1">
      <alignment horizontal="left" vertical="center" readingOrder="2"/>
    </xf>
    <xf numFmtId="0" fontId="3" fillId="0" borderId="4" xfId="0" applyFont="1" applyBorder="1" applyAlignment="1">
      <alignment horizontal="center" vertical="center" wrapText="1" readingOrder="1"/>
    </xf>
    <xf numFmtId="0" fontId="16" fillId="0" borderId="13" xfId="0" applyFont="1" applyBorder="1" applyAlignment="1">
      <alignment horizontal="center" vertical="center" wrapText="1" readingOrder="1"/>
    </xf>
    <xf numFmtId="0" fontId="3" fillId="0" borderId="10" xfId="0" applyFont="1" applyBorder="1" applyAlignment="1">
      <alignment horizontal="left" vertical="center" wrapText="1" readingOrder="2"/>
    </xf>
    <xf numFmtId="0" fontId="3" fillId="0" borderId="11" xfId="0" applyFont="1" applyBorder="1" applyAlignment="1">
      <alignment horizontal="left" vertical="center" wrapText="1" readingOrder="2"/>
    </xf>
    <xf numFmtId="0" fontId="12" fillId="0" borderId="0" xfId="0" applyFont="1" applyAlignment="1">
      <alignment horizontal="center" vertical="top" wrapText="1" readingOrder="2"/>
    </xf>
    <xf numFmtId="0" fontId="17" fillId="0" borderId="0" xfId="0" applyFont="1" applyAlignment="1">
      <alignment horizontal="center" vertical="top" wrapText="1" readingOrder="1"/>
    </xf>
    <xf numFmtId="0" fontId="5" fillId="0" borderId="0" xfId="0" applyFont="1" applyAlignment="1">
      <alignment horizontal="center" vertical="top" wrapText="1" readingOrder="1"/>
    </xf>
    <xf numFmtId="0" fontId="9" fillId="0" borderId="0" xfId="0" applyFont="1" applyAlignment="1">
      <alignment horizontal="center" readingOrder="1"/>
    </xf>
    <xf numFmtId="0" fontId="2" fillId="0" borderId="7" xfId="0" applyFont="1" applyBorder="1" applyAlignment="1">
      <alignment horizontal="center" vertical="center" wrapText="1" readingOrder="2"/>
    </xf>
    <xf numFmtId="0" fontId="2" fillId="0" borderId="26" xfId="0" applyFont="1" applyBorder="1" applyAlignment="1">
      <alignment horizontal="center" vertical="center" wrapText="1" readingOrder="2"/>
    </xf>
    <xf numFmtId="0" fontId="2" fillId="0" borderId="18" xfId="0" applyFont="1" applyBorder="1" applyAlignment="1">
      <alignment horizontal="center" wrapText="1" readingOrder="2"/>
    </xf>
    <xf numFmtId="0" fontId="9" fillId="0" borderId="0" xfId="0" applyFont="1" applyBorder="1" applyAlignment="1">
      <alignment horizontal="center" vertical="center"/>
    </xf>
    <xf numFmtId="0" fontId="48" fillId="0" borderId="0" xfId="0" applyFont="1" applyBorder="1" applyAlignment="1">
      <alignment horizontal="right" vertical="center" wrapText="1" readingOrder="1"/>
    </xf>
    <xf numFmtId="165" fontId="28" fillId="0" borderId="0" xfId="0" applyNumberFormat="1" applyFont="1" applyBorder="1" applyAlignment="1">
      <alignment horizontal="right" vertical="center" indent="1"/>
    </xf>
    <xf numFmtId="0" fontId="38" fillId="0" borderId="0" xfId="0" applyFont="1" applyBorder="1" applyAlignment="1">
      <alignment horizontal="left" vertical="center" wrapText="1" indent="1" readingOrder="1"/>
    </xf>
    <xf numFmtId="0" fontId="38" fillId="0" borderId="9" xfId="0" applyFont="1" applyBorder="1" applyAlignment="1">
      <alignment horizontal="left" vertical="center" wrapText="1" indent="1" readingOrder="1"/>
    </xf>
    <xf numFmtId="0" fontId="44" fillId="0" borderId="0" xfId="0" applyFont="1" applyAlignment="1">
      <alignment horizontal="center" wrapText="1" readingOrder="1"/>
    </xf>
    <xf numFmtId="0" fontId="51" fillId="0" borderId="0" xfId="0" applyFont="1" applyBorder="1" applyAlignment="1">
      <alignment horizontal="center" vertical="center" readingOrder="2"/>
    </xf>
    <xf numFmtId="0" fontId="8" fillId="0" borderId="0" xfId="0" applyFont="1" applyAlignment="1">
      <alignment horizontal="center" vertical="center" wrapText="1"/>
    </xf>
    <xf numFmtId="0" fontId="60" fillId="0" borderId="0" xfId="0" applyFont="1" applyAlignment="1">
      <alignment horizontal="center" vertical="center" wrapText="1" readingOrder="1"/>
    </xf>
    <xf numFmtId="0" fontId="53" fillId="0" borderId="0" xfId="0" applyFont="1" applyAlignment="1">
      <alignment horizontal="center" vertical="center" wrapText="1" readingOrder="1"/>
    </xf>
    <xf numFmtId="0" fontId="9" fillId="0" borderId="0" xfId="0" applyFont="1" applyAlignment="1">
      <alignment horizontal="center" wrapText="1" readingOrder="1"/>
    </xf>
    <xf numFmtId="0" fontId="33" fillId="0" borderId="0" xfId="0" applyFont="1" applyBorder="1" applyAlignment="1">
      <alignment horizontal="center" vertical="center" readingOrder="1"/>
    </xf>
    <xf numFmtId="0" fontId="0" fillId="0" borderId="0" xfId="0"/>
    <xf numFmtId="0" fontId="13" fillId="0" borderId="0" xfId="0" applyFont="1" applyAlignment="1">
      <alignment horizontal="center" vertical="center" readingOrder="2"/>
    </xf>
    <xf numFmtId="0" fontId="2" fillId="0" borderId="6" xfId="0" applyFont="1" applyBorder="1" applyAlignment="1">
      <alignment horizontal="right" vertical="center" wrapText="1"/>
    </xf>
    <xf numFmtId="0" fontId="2" fillId="0" borderId="9" xfId="0" applyFont="1" applyBorder="1" applyAlignment="1">
      <alignment horizontal="right" vertical="center" wrapText="1"/>
    </xf>
    <xf numFmtId="0" fontId="3" fillId="0" borderId="5" xfId="0" applyFont="1" applyBorder="1" applyAlignment="1">
      <alignment horizontal="center" vertical="center" wrapText="1" readingOrder="2"/>
    </xf>
    <xf numFmtId="0" fontId="2" fillId="0" borderId="3" xfId="2" applyFont="1" applyFill="1" applyBorder="1" applyAlignment="1">
      <alignment horizontal="center" vertical="center"/>
    </xf>
    <xf numFmtId="0" fontId="2" fillId="0" borderId="2" xfId="2" applyFont="1" applyFill="1" applyBorder="1" applyAlignment="1">
      <alignment horizontal="center" vertical="center"/>
    </xf>
    <xf numFmtId="0" fontId="3" fillId="0" borderId="3" xfId="2" applyFont="1" applyFill="1" applyBorder="1" applyAlignment="1">
      <alignment horizontal="center" vertical="center"/>
    </xf>
    <xf numFmtId="0" fontId="3" fillId="0" borderId="2" xfId="2" applyFont="1" applyFill="1" applyBorder="1" applyAlignment="1">
      <alignment horizontal="center" vertical="center"/>
    </xf>
    <xf numFmtId="0" fontId="8" fillId="0" borderId="0" xfId="0" applyFont="1" applyAlignment="1">
      <alignment horizontal="center" vertical="top" wrapText="1"/>
    </xf>
    <xf numFmtId="0" fontId="37" fillId="0" borderId="0" xfId="0" applyFont="1" applyAlignment="1">
      <alignment horizontal="center" vertical="top" wrapText="1"/>
    </xf>
    <xf numFmtId="171" fontId="74" fillId="0" borderId="21" xfId="1" applyNumberFormat="1" applyFont="1" applyBorder="1" applyAlignment="1">
      <alignment horizontal="left" vertical="top" wrapText="1"/>
    </xf>
    <xf numFmtId="171" fontId="74" fillId="0" borderId="21" xfId="1" applyNumberFormat="1" applyFont="1" applyBorder="1" applyAlignment="1">
      <alignment horizontal="left" vertical="top"/>
    </xf>
    <xf numFmtId="0" fontId="7" fillId="0" borderId="0" xfId="0" applyFont="1" applyBorder="1" applyAlignment="1">
      <alignment horizontal="right" vertical="top" wrapText="1" readingOrder="2"/>
    </xf>
    <xf numFmtId="0" fontId="8" fillId="0" borderId="0" xfId="0" applyFont="1" applyBorder="1" applyAlignment="1">
      <alignment horizontal="center" vertical="center" readingOrder="1"/>
    </xf>
    <xf numFmtId="0" fontId="0" fillId="0" borderId="0" xfId="0" applyAlignment="1">
      <alignment vertical="center"/>
    </xf>
    <xf numFmtId="0" fontId="2" fillId="0" borderId="20" xfId="0" applyFont="1" applyBorder="1" applyAlignment="1">
      <alignment horizontal="center" vertical="center" wrapText="1" readingOrder="1"/>
    </xf>
    <xf numFmtId="0" fontId="2" fillId="0" borderId="8" xfId="0" applyFont="1" applyBorder="1" applyAlignment="1">
      <alignment horizontal="center" vertical="center" wrapText="1" readingOrder="1"/>
    </xf>
    <xf numFmtId="0" fontId="2" fillId="0" borderId="14" xfId="0" applyFont="1" applyBorder="1" applyAlignment="1">
      <alignment horizontal="center" vertical="center" wrapText="1" readingOrder="1"/>
    </xf>
    <xf numFmtId="0" fontId="3" fillId="0" borderId="18" xfId="0" applyFont="1" applyBorder="1" applyAlignment="1">
      <alignment horizontal="center" vertical="center" wrapText="1" readingOrder="1"/>
    </xf>
    <xf numFmtId="0" fontId="4" fillId="0" borderId="1" xfId="0"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20" xfId="0" applyFont="1" applyBorder="1" applyAlignment="1">
      <alignment horizontal="center" wrapText="1" readingOrder="2"/>
    </xf>
    <xf numFmtId="0" fontId="2" fillId="0" borderId="8" xfId="0" applyFont="1" applyBorder="1" applyAlignment="1">
      <alignment horizontal="center" wrapText="1" readingOrder="2"/>
    </xf>
    <xf numFmtId="0" fontId="9" fillId="0" borderId="0" xfId="0" applyFont="1" applyBorder="1" applyAlignment="1">
      <alignment horizontal="center" vertical="center" readingOrder="1"/>
    </xf>
    <xf numFmtId="0" fontId="0" fillId="0" borderId="0" xfId="0" applyAlignment="1">
      <alignment horizontal="center" vertical="center"/>
    </xf>
    <xf numFmtId="165" fontId="4" fillId="0" borderId="0" xfId="0" applyNumberFormat="1" applyFont="1" applyBorder="1" applyAlignment="1">
      <alignment horizontal="left" vertical="top" wrapText="1" readingOrder="2"/>
    </xf>
    <xf numFmtId="0" fontId="2" fillId="0" borderId="19" xfId="0" applyFont="1" applyBorder="1" applyAlignment="1">
      <alignment horizontal="right" vertical="center" wrapText="1"/>
    </xf>
    <xf numFmtId="0" fontId="0" fillId="0" borderId="19" xfId="0" applyBorder="1" applyAlignment="1">
      <alignment horizontal="right"/>
    </xf>
    <xf numFmtId="0" fontId="0" fillId="0" borderId="11" xfId="0" applyBorder="1" applyAlignment="1">
      <alignment horizontal="right"/>
    </xf>
    <xf numFmtId="0" fontId="3" fillId="0" borderId="19" xfId="0" applyFont="1" applyBorder="1" applyAlignment="1">
      <alignment horizontal="left" vertical="center" wrapText="1"/>
    </xf>
    <xf numFmtId="0" fontId="0" fillId="0" borderId="11" xfId="0" applyBorder="1" applyAlignment="1">
      <alignment horizontal="left" vertical="center" wrapText="1"/>
    </xf>
    <xf numFmtId="0" fontId="3" fillId="0" borderId="0" xfId="0" applyFont="1" applyBorder="1" applyAlignment="1">
      <alignment horizontal="center" vertical="center" wrapText="1" readingOrder="2"/>
    </xf>
    <xf numFmtId="0" fontId="3" fillId="0" borderId="1" xfId="0" applyFont="1" applyBorder="1" applyAlignment="1">
      <alignment horizontal="center" vertical="top" wrapText="1"/>
    </xf>
    <xf numFmtId="0" fontId="4" fillId="0" borderId="3" xfId="0" applyFont="1" applyBorder="1" applyAlignment="1">
      <alignment horizontal="center" vertical="center" readingOrder="2"/>
    </xf>
    <xf numFmtId="0" fontId="4" fillId="0" borderId="2" xfId="0" applyFont="1" applyBorder="1" applyAlignment="1">
      <alignment horizontal="center" vertical="center" readingOrder="2"/>
    </xf>
    <xf numFmtId="0" fontId="3" fillId="0" borderId="10" xfId="0" applyFont="1" applyBorder="1" applyAlignment="1">
      <alignment horizontal="left" vertical="center"/>
    </xf>
    <xf numFmtId="0" fontId="29" fillId="0" borderId="10" xfId="0" applyFont="1" applyBorder="1" applyAlignment="1">
      <alignment horizontal="left" vertical="center"/>
    </xf>
    <xf numFmtId="0" fontId="29" fillId="0" borderId="11" xfId="0" applyFont="1" applyBorder="1" applyAlignment="1">
      <alignment horizontal="left" vertical="center"/>
    </xf>
    <xf numFmtId="0" fontId="5" fillId="0" borderId="1" xfId="0" applyFont="1" applyBorder="1" applyAlignment="1">
      <alignment horizontal="center" wrapText="1"/>
    </xf>
    <xf numFmtId="0" fontId="2" fillId="0" borderId="7" xfId="0" applyFont="1" applyBorder="1" applyAlignment="1">
      <alignment horizontal="right" vertical="center"/>
    </xf>
    <xf numFmtId="0" fontId="11" fillId="0" borderId="10" xfId="0" applyFont="1" applyBorder="1" applyAlignment="1">
      <alignment horizontal="right" vertical="center"/>
    </xf>
    <xf numFmtId="0" fontId="5" fillId="0" borderId="8" xfId="0" applyFont="1" applyBorder="1" applyAlignment="1">
      <alignment horizontal="center" vertical="center" wrapText="1"/>
    </xf>
    <xf numFmtId="0" fontId="11" fillId="0" borderId="19" xfId="0"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right" vertical="center" indent="1"/>
    </xf>
    <xf numFmtId="0" fontId="3" fillId="0" borderId="19" xfId="0" applyFont="1" applyBorder="1" applyAlignment="1">
      <alignment vertical="center"/>
    </xf>
    <xf numFmtId="0" fontId="29" fillId="0" borderId="19" xfId="0" applyFont="1" applyBorder="1" applyAlignment="1">
      <alignment vertical="center"/>
    </xf>
    <xf numFmtId="0" fontId="29" fillId="0" borderId="11" xfId="0" applyFont="1" applyBorder="1" applyAlignment="1">
      <alignment vertical="center"/>
    </xf>
    <xf numFmtId="0" fontId="4" fillId="0" borderId="18" xfId="0" applyFont="1" applyBorder="1" applyAlignment="1">
      <alignment horizontal="center" vertical="center" wrapText="1" readingOrder="2"/>
    </xf>
    <xf numFmtId="0" fontId="4" fillId="0" borderId="1" xfId="0" applyFont="1" applyBorder="1" applyAlignment="1">
      <alignment horizontal="center" vertical="center" wrapText="1" readingOrder="2"/>
    </xf>
    <xf numFmtId="0" fontId="86" fillId="0" borderId="36" xfId="0" applyFont="1" applyBorder="1" applyAlignment="1">
      <alignment horizontal="right" vertical="center" readingOrder="2"/>
    </xf>
    <xf numFmtId="0" fontId="85" fillId="0" borderId="36" xfId="0" applyFont="1" applyBorder="1" applyAlignment="1">
      <alignment horizontal="left" vertical="center" wrapText="1"/>
    </xf>
    <xf numFmtId="0" fontId="55" fillId="0" borderId="26" xfId="0" applyFont="1" applyBorder="1" applyAlignment="1">
      <alignment horizontal="center" vertical="center" wrapText="1" readingOrder="2"/>
    </xf>
    <xf numFmtId="0" fontId="56" fillId="0" borderId="1" xfId="0" applyFont="1" applyBorder="1" applyAlignment="1">
      <alignment horizontal="center" vertical="center" wrapText="1" readingOrder="2"/>
    </xf>
    <xf numFmtId="0" fontId="55" fillId="0" borderId="7" xfId="0" applyFont="1" applyBorder="1" applyAlignment="1">
      <alignment horizontal="right" vertical="top" wrapText="1" indent="1"/>
    </xf>
    <xf numFmtId="0" fontId="55" fillId="0" borderId="19" xfId="0" applyFont="1" applyBorder="1" applyAlignment="1">
      <alignment horizontal="right" vertical="top" wrapText="1" indent="1"/>
    </xf>
    <xf numFmtId="0" fontId="68" fillId="0" borderId="0" xfId="0" applyFont="1" applyAlignment="1">
      <alignment horizontal="center" vertical="top" wrapText="1" readingOrder="2"/>
    </xf>
    <xf numFmtId="0" fontId="69" fillId="0" borderId="0" xfId="0" applyFont="1" applyAlignment="1">
      <alignment horizontal="center" vertical="top" wrapText="1" readingOrder="1"/>
    </xf>
    <xf numFmtId="0" fontId="41" fillId="0" borderId="19" xfId="0" applyFont="1" applyBorder="1" applyAlignment="1">
      <alignment horizontal="left" vertical="top" wrapText="1" indent="1"/>
    </xf>
    <xf numFmtId="0" fontId="56" fillId="0" borderId="11" xfId="0" applyFont="1" applyBorder="1" applyAlignment="1">
      <alignment horizontal="left" vertical="top" wrapText="1" indent="1"/>
    </xf>
    <xf numFmtId="0" fontId="41" fillId="0" borderId="27" xfId="0" applyFont="1" applyBorder="1" applyAlignment="1">
      <alignment horizontal="center" vertical="center" wrapText="1" readingOrder="2"/>
    </xf>
    <xf numFmtId="0" fontId="56" fillId="0" borderId="23" xfId="0" applyFont="1" applyBorder="1" applyAlignment="1">
      <alignment horizontal="center" vertical="center" wrapText="1" readingOrder="2"/>
    </xf>
    <xf numFmtId="0" fontId="55" fillId="0" borderId="7" xfId="0" applyFont="1" applyBorder="1" applyAlignment="1">
      <alignment horizontal="right" vertical="center" indent="1" readingOrder="2"/>
    </xf>
    <xf numFmtId="0" fontId="55" fillId="0" borderId="19" xfId="0" applyFont="1" applyBorder="1" applyAlignment="1">
      <alignment horizontal="right" vertical="center" indent="1" readingOrder="2"/>
    </xf>
    <xf numFmtId="0" fontId="44" fillId="0" borderId="0" xfId="0" applyFont="1" applyBorder="1" applyAlignment="1">
      <alignment horizontal="center" vertical="top" wrapText="1" readingOrder="1"/>
    </xf>
    <xf numFmtId="0" fontId="45" fillId="0" borderId="26" xfId="0" applyFont="1" applyBorder="1" applyAlignment="1">
      <alignment horizontal="center" vertical="center" wrapText="1" readingOrder="2"/>
    </xf>
    <xf numFmtId="0" fontId="45" fillId="0" borderId="1" xfId="0" applyFont="1" applyBorder="1" applyAlignment="1">
      <alignment horizontal="center" vertical="center" wrapText="1" readingOrder="2"/>
    </xf>
    <xf numFmtId="0" fontId="45" fillId="0" borderId="2" xfId="0" applyFont="1" applyBorder="1" applyAlignment="1">
      <alignment horizontal="center" vertical="center" wrapText="1" readingOrder="2"/>
    </xf>
    <xf numFmtId="165" fontId="41" fillId="0" borderId="19" xfId="0" applyNumberFormat="1" applyFont="1" applyBorder="1" applyAlignment="1">
      <alignment horizontal="left" vertical="center" wrapText="1" indent="1"/>
    </xf>
    <xf numFmtId="165" fontId="41" fillId="0" borderId="11" xfId="0" applyNumberFormat="1" applyFont="1" applyBorder="1" applyAlignment="1">
      <alignment horizontal="left" vertical="center" wrapText="1" indent="1"/>
    </xf>
    <xf numFmtId="0" fontId="36" fillId="0" borderId="27" xfId="0" applyFont="1" applyBorder="1" applyAlignment="1">
      <alignment horizontal="center" vertical="center" wrapText="1" readingOrder="1"/>
    </xf>
    <xf numFmtId="0" fontId="36" fillId="0" borderId="1" xfId="0" applyFont="1" applyBorder="1" applyAlignment="1">
      <alignment horizontal="center" vertical="center" wrapText="1" readingOrder="1"/>
    </xf>
    <xf numFmtId="0" fontId="36" fillId="0" borderId="2" xfId="0" applyFont="1" applyBorder="1" applyAlignment="1">
      <alignment horizontal="center" vertical="center" wrapText="1" readingOrder="1"/>
    </xf>
    <xf numFmtId="0" fontId="55" fillId="0" borderId="26" xfId="0" applyFont="1" applyBorder="1" applyAlignment="1">
      <alignment horizontal="center" vertical="center" readingOrder="2"/>
    </xf>
    <xf numFmtId="0" fontId="55" fillId="0" borderId="1" xfId="0" applyFont="1" applyBorder="1" applyAlignment="1">
      <alignment horizontal="center" vertical="center" readingOrder="2"/>
    </xf>
    <xf numFmtId="0" fontId="55" fillId="0" borderId="2" xfId="0" applyFont="1" applyBorder="1" applyAlignment="1">
      <alignment horizontal="center" vertical="center" readingOrder="2"/>
    </xf>
    <xf numFmtId="0" fontId="55" fillId="0" borderId="7" xfId="0" applyFont="1" applyBorder="1" applyAlignment="1">
      <alignment horizontal="right" vertical="top" indent="1" readingOrder="2"/>
    </xf>
    <xf numFmtId="0" fontId="55" fillId="0" borderId="19" xfId="0" applyFont="1" applyBorder="1" applyAlignment="1">
      <alignment horizontal="right" vertical="top" indent="1" readingOrder="2"/>
    </xf>
    <xf numFmtId="0" fontId="69" fillId="0" borderId="0" xfId="0" applyFont="1" applyAlignment="1">
      <alignment horizontal="center" vertical="top" wrapText="1"/>
    </xf>
    <xf numFmtId="0" fontId="69" fillId="0" borderId="0" xfId="0" applyFont="1" applyBorder="1" applyAlignment="1">
      <alignment horizontal="center"/>
    </xf>
    <xf numFmtId="165" fontId="41" fillId="0" borderId="19" xfId="0" applyNumberFormat="1" applyFont="1" applyBorder="1" applyAlignment="1">
      <alignment horizontal="left" vertical="top" wrapText="1" indent="1"/>
    </xf>
    <xf numFmtId="165" fontId="41" fillId="0" borderId="11" xfId="0" applyNumberFormat="1" applyFont="1" applyBorder="1" applyAlignment="1">
      <alignment horizontal="left" vertical="top" wrapText="1" indent="1"/>
    </xf>
    <xf numFmtId="0" fontId="41" fillId="0" borderId="27" xfId="0" applyFont="1" applyBorder="1" applyAlignment="1">
      <alignment horizontal="center" vertical="center" readingOrder="2"/>
    </xf>
    <xf numFmtId="0" fontId="41" fillId="0" borderId="23" xfId="0" applyFont="1" applyBorder="1" applyAlignment="1">
      <alignment horizontal="center" vertical="center" readingOrder="2"/>
    </xf>
    <xf numFmtId="0" fontId="36" fillId="0" borderId="0" xfId="0" applyFont="1" applyBorder="1" applyAlignment="1">
      <alignment horizontal="left" vertical="center" readingOrder="1"/>
    </xf>
    <xf numFmtId="0" fontId="36" fillId="0" borderId="23" xfId="0" applyFont="1" applyBorder="1" applyAlignment="1">
      <alignment horizontal="left" vertical="center" readingOrder="1"/>
    </xf>
    <xf numFmtId="0" fontId="38" fillId="0" borderId="0" xfId="0" applyFont="1" applyBorder="1" applyAlignment="1">
      <alignment horizontal="left" vertical="center" readingOrder="1"/>
    </xf>
    <xf numFmtId="0" fontId="38" fillId="0" borderId="23" xfId="0" applyFont="1" applyBorder="1" applyAlignment="1">
      <alignment horizontal="left" vertical="center" readingOrder="1"/>
    </xf>
    <xf numFmtId="0" fontId="38" fillId="0" borderId="15" xfId="0" applyFont="1" applyBorder="1" applyAlignment="1">
      <alignment horizontal="left" vertical="center" readingOrder="1"/>
    </xf>
    <xf numFmtId="0" fontId="38" fillId="0" borderId="16" xfId="0" applyFont="1" applyBorder="1" applyAlignment="1">
      <alignment horizontal="left" vertical="center" readingOrder="1"/>
    </xf>
    <xf numFmtId="0" fontId="33" fillId="0" borderId="26" xfId="0" applyFont="1" applyBorder="1" applyAlignment="1">
      <alignment horizontal="center" vertical="center" readingOrder="2"/>
    </xf>
    <xf numFmtId="0" fontId="33" fillId="0" borderId="28" xfId="0" applyFont="1" applyBorder="1" applyAlignment="1">
      <alignment horizontal="center" vertical="center" readingOrder="2"/>
    </xf>
    <xf numFmtId="0" fontId="33" fillId="0" borderId="27" xfId="0" applyFont="1" applyBorder="1" applyAlignment="1">
      <alignment horizontal="center" vertical="center" readingOrder="2"/>
    </xf>
    <xf numFmtId="0" fontId="43" fillId="0" borderId="0" xfId="0" applyFont="1" applyAlignment="1">
      <alignment horizontal="center" vertical="center" wrapText="1" readingOrder="2"/>
    </xf>
    <xf numFmtId="0" fontId="0" fillId="0" borderId="0" xfId="0" applyAlignment="1">
      <alignment horizontal="center" vertical="center" wrapText="1"/>
    </xf>
    <xf numFmtId="0" fontId="44" fillId="0" borderId="0" xfId="0" applyFont="1" applyAlignment="1">
      <alignment horizontal="center" vertical="center" wrapText="1" readingOrder="1"/>
    </xf>
    <xf numFmtId="0" fontId="0" fillId="0" borderId="0" xfId="0" applyAlignment="1">
      <alignment vertical="center" wrapText="1"/>
    </xf>
    <xf numFmtId="0" fontId="33" fillId="0" borderId="18" xfId="0" applyFont="1" applyBorder="1" applyAlignment="1">
      <alignment horizontal="center" vertical="center" readingOrder="2"/>
    </xf>
    <xf numFmtId="0" fontId="33" fillId="0" borderId="1" xfId="0" applyFont="1" applyBorder="1" applyAlignment="1">
      <alignment horizontal="center" vertical="center" readingOrder="2"/>
    </xf>
    <xf numFmtId="0" fontId="33" fillId="0" borderId="2" xfId="0" applyFont="1" applyBorder="1" applyAlignment="1">
      <alignment horizontal="center" vertical="center" readingOrder="2"/>
    </xf>
    <xf numFmtId="0" fontId="36" fillId="0" borderId="26" xfId="0" applyFont="1" applyBorder="1" applyAlignment="1">
      <alignment horizontal="center" vertical="center" wrapText="1" readingOrder="1"/>
    </xf>
    <xf numFmtId="0" fontId="0" fillId="0" borderId="27" xfId="0" applyBorder="1" applyAlignment="1">
      <alignment wrapText="1"/>
    </xf>
    <xf numFmtId="0" fontId="36" fillId="0" borderId="8" xfId="0" applyFont="1" applyBorder="1" applyAlignment="1">
      <alignment horizontal="center" vertical="center" wrapText="1" readingOrder="1"/>
    </xf>
    <xf numFmtId="0" fontId="0" fillId="0" borderId="23" xfId="0" applyBorder="1" applyAlignment="1">
      <alignment wrapText="1"/>
    </xf>
    <xf numFmtId="0" fontId="36" fillId="0" borderId="14" xfId="0" applyFont="1" applyBorder="1" applyAlignment="1">
      <alignment horizontal="center" vertical="center" wrapText="1" readingOrder="1"/>
    </xf>
    <xf numFmtId="0" fontId="0" fillId="0" borderId="16" xfId="0" applyBorder="1" applyAlignment="1">
      <alignment wrapText="1"/>
    </xf>
    <xf numFmtId="0" fontId="36" fillId="0" borderId="14" xfId="0" applyFont="1" applyBorder="1" applyAlignment="1">
      <alignment horizontal="center" vertical="center" readingOrder="2"/>
    </xf>
    <xf numFmtId="0" fontId="36" fillId="0" borderId="15" xfId="0" applyFont="1" applyBorder="1" applyAlignment="1">
      <alignment horizontal="center" vertical="center" readingOrder="2"/>
    </xf>
    <xf numFmtId="0" fontId="36" fillId="0" borderId="16" xfId="0" applyFont="1" applyBorder="1" applyAlignment="1">
      <alignment horizontal="center" vertical="center" readingOrder="2"/>
    </xf>
    <xf numFmtId="0" fontId="82" fillId="0" borderId="0" xfId="0" applyFont="1" applyAlignment="1">
      <alignment horizontal="center" vertical="center" wrapText="1" readingOrder="1"/>
    </xf>
    <xf numFmtId="0" fontId="33" fillId="0" borderId="18" xfId="0" applyFont="1" applyBorder="1" applyAlignment="1">
      <alignment horizontal="center" vertical="center"/>
    </xf>
    <xf numFmtId="0" fontId="33" fillId="0" borderId="1" xfId="0" applyFont="1" applyBorder="1" applyAlignment="1">
      <alignment horizontal="center" vertical="center"/>
    </xf>
    <xf numFmtId="0" fontId="33" fillId="0" borderId="2" xfId="0" applyFont="1" applyBorder="1" applyAlignment="1">
      <alignment horizontal="center" vertical="center"/>
    </xf>
    <xf numFmtId="0" fontId="33" fillId="0" borderId="26" xfId="0" applyFont="1" applyBorder="1" applyAlignment="1">
      <alignment horizontal="center" vertical="center"/>
    </xf>
    <xf numFmtId="0" fontId="33" fillId="0" borderId="28" xfId="0" applyFont="1" applyBorder="1" applyAlignment="1">
      <alignment horizontal="center" vertical="center"/>
    </xf>
    <xf numFmtId="0" fontId="33" fillId="0" borderId="27" xfId="0" applyFont="1" applyBorder="1" applyAlignment="1">
      <alignment horizontal="center" vertical="center"/>
    </xf>
    <xf numFmtId="0" fontId="36" fillId="0" borderId="18"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3" fontId="46" fillId="0" borderId="21" xfId="0" applyNumberFormat="1" applyFont="1" applyBorder="1" applyAlignment="1">
      <alignment horizontal="right" vertical="center" wrapText="1" readingOrder="2"/>
    </xf>
    <xf numFmtId="3" fontId="46" fillId="0" borderId="0" xfId="0" applyNumberFormat="1" applyFont="1" applyBorder="1" applyAlignment="1">
      <alignment horizontal="right" vertical="center" wrapText="1" readingOrder="2"/>
    </xf>
    <xf numFmtId="3" fontId="46" fillId="0" borderId="0" xfId="0" applyNumberFormat="1" applyFont="1" applyBorder="1" applyAlignment="1">
      <alignment horizontal="left" vertical="center" wrapText="1" readingOrder="1"/>
    </xf>
    <xf numFmtId="3" fontId="46" fillId="0" borderId="21" xfId="0" applyNumberFormat="1" applyFont="1" applyBorder="1" applyAlignment="1">
      <alignment horizontal="left" vertical="center" wrapText="1" readingOrder="1"/>
    </xf>
    <xf numFmtId="0" fontId="5" fillId="0" borderId="1" xfId="0" applyFont="1" applyBorder="1" applyAlignment="1">
      <alignment horizontal="center" vertical="center" wrapText="1" readingOrder="2"/>
    </xf>
    <xf numFmtId="0" fontId="5" fillId="0" borderId="1" xfId="0" applyFont="1" applyBorder="1" applyAlignment="1">
      <alignment horizontal="center" vertical="center" wrapText="1" readingOrder="1"/>
    </xf>
    <xf numFmtId="0" fontId="2" fillId="0" borderId="7" xfId="0" applyFont="1" applyBorder="1" applyAlignment="1">
      <alignment horizontal="center" vertical="top" wrapText="1" readingOrder="2"/>
    </xf>
    <xf numFmtId="0" fontId="2" fillId="0" borderId="10" xfId="0" applyFont="1" applyBorder="1" applyAlignment="1">
      <alignment horizontal="center" vertical="top" wrapText="1" readingOrder="2"/>
    </xf>
    <xf numFmtId="0" fontId="7" fillId="0" borderId="12" xfId="0" applyFont="1" applyBorder="1" applyAlignment="1">
      <alignment horizontal="right" vertical="center" wrapText="1" readingOrder="2"/>
    </xf>
    <xf numFmtId="0" fontId="2" fillId="0" borderId="14" xfId="0" applyFont="1" applyBorder="1" applyAlignment="1">
      <alignment horizontal="center" vertical="center" wrapText="1" readingOrder="2"/>
    </xf>
    <xf numFmtId="0" fontId="7" fillId="0" borderId="21" xfId="0" applyFont="1" applyBorder="1" applyAlignment="1">
      <alignment horizontal="right" vertical="top" wrapText="1"/>
    </xf>
    <xf numFmtId="0" fontId="7" fillId="0" borderId="0" xfId="0" applyFont="1" applyBorder="1" applyAlignment="1">
      <alignment horizontal="right" vertical="top" wrapText="1"/>
    </xf>
    <xf numFmtId="0" fontId="47" fillId="0" borderId="12" xfId="0" applyFont="1" applyBorder="1" applyAlignment="1">
      <alignment horizontal="right" vertical="center" wrapText="1" readingOrder="2"/>
    </xf>
    <xf numFmtId="0" fontId="2" fillId="0" borderId="17" xfId="0" applyFont="1" applyBorder="1" applyAlignment="1">
      <alignment horizontal="center" wrapText="1" readingOrder="2"/>
    </xf>
    <xf numFmtId="0" fontId="2" fillId="0" borderId="13" xfId="0" applyFont="1" applyBorder="1" applyAlignment="1">
      <alignment horizontal="center" wrapText="1" readingOrder="2"/>
    </xf>
    <xf numFmtId="0" fontId="47" fillId="0" borderId="12" xfId="0" applyFont="1" applyBorder="1" applyAlignment="1">
      <alignment horizontal="right" vertical="top"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wrapText="1"/>
    </xf>
    <xf numFmtId="0" fontId="2" fillId="0" borderId="1" xfId="0" applyFont="1" applyBorder="1" applyAlignment="1">
      <alignment horizont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9"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8" xfId="0" applyFont="1" applyBorder="1" applyAlignment="1">
      <alignment horizontal="center" vertical="center" wrapText="1"/>
    </xf>
    <xf numFmtId="0" fontId="9" fillId="0" borderId="0" xfId="0" applyFont="1" applyBorder="1" applyAlignment="1">
      <alignment horizontal="center" vertical="center" wrapText="1"/>
    </xf>
    <xf numFmtId="0" fontId="2" fillId="0" borderId="2" xfId="0" applyFont="1" applyBorder="1" applyAlignment="1">
      <alignment horizontal="center" vertical="center" wrapText="1"/>
    </xf>
    <xf numFmtId="0" fontId="7" fillId="0" borderId="36" xfId="0" applyFont="1" applyBorder="1" applyAlignment="1">
      <alignment horizontal="right" vertical="top" wrapText="1"/>
    </xf>
    <xf numFmtId="0" fontId="7" fillId="0" borderId="28" xfId="0" applyFont="1" applyBorder="1" applyAlignment="1">
      <alignment horizontal="right" vertical="top" wrapText="1" readingOrder="2"/>
    </xf>
    <xf numFmtId="0" fontId="4" fillId="0" borderId="28" xfId="0" applyFont="1" applyBorder="1" applyAlignment="1">
      <alignment horizontal="left" vertical="top" wrapText="1" readingOrder="1"/>
    </xf>
    <xf numFmtId="0" fontId="4" fillId="0" borderId="28" xfId="0" applyFont="1" applyBorder="1" applyAlignment="1">
      <alignment horizontal="left" vertical="top" readingOrder="1"/>
    </xf>
    <xf numFmtId="0" fontId="8" fillId="0" borderId="0" xfId="19" applyFont="1" applyAlignment="1">
      <alignment horizontal="center" vertical="center" readingOrder="1"/>
    </xf>
    <xf numFmtId="0" fontId="9" fillId="0" borderId="0" xfId="19" applyFont="1" applyAlignment="1">
      <alignment horizontal="center" vertical="center" wrapText="1" readingOrder="1"/>
    </xf>
    <xf numFmtId="0" fontId="2" fillId="0" borderId="18" xfId="19" applyFont="1" applyBorder="1" applyAlignment="1">
      <alignment horizontal="center" vertical="center" wrapText="1" readingOrder="1"/>
    </xf>
    <xf numFmtId="0" fontId="2" fillId="0" borderId="2" xfId="19" applyFont="1" applyBorder="1" applyAlignment="1">
      <alignment horizontal="center" vertical="center" wrapText="1" readingOrder="1"/>
    </xf>
    <xf numFmtId="0" fontId="3" fillId="0" borderId="18" xfId="19" applyFont="1" applyBorder="1" applyAlignment="1">
      <alignment horizontal="center" vertical="center" wrapText="1" readingOrder="1"/>
    </xf>
    <xf numFmtId="0" fontId="3" fillId="0" borderId="2" xfId="19" applyFont="1" applyBorder="1" applyAlignment="1">
      <alignment horizontal="center" vertical="center" wrapText="1" readingOrder="1"/>
    </xf>
    <xf numFmtId="0" fontId="72" fillId="0" borderId="0" xfId="0" applyFont="1" applyAlignment="1">
      <alignment horizontal="justify" readingOrder="2"/>
    </xf>
    <xf numFmtId="0" fontId="0" fillId="0" borderId="0" xfId="0" applyAlignment="1"/>
    <xf numFmtId="0" fontId="7" fillId="0" borderId="28" xfId="0" applyNumberFormat="1" applyFont="1" applyBorder="1" applyAlignment="1">
      <alignment horizontal="right" vertical="top" indent="1" readingOrder="2"/>
    </xf>
    <xf numFmtId="0" fontId="6" fillId="0" borderId="28" xfId="0" applyFont="1" applyBorder="1" applyAlignment="1">
      <alignment horizontal="left" vertical="top" wrapText="1" indent="1"/>
    </xf>
    <xf numFmtId="0" fontId="6" fillId="0" borderId="0" xfId="0" applyFont="1" applyBorder="1" applyAlignment="1">
      <alignment horizontal="left" vertical="top" wrapText="1" indent="1"/>
    </xf>
    <xf numFmtId="0" fontId="7" fillId="0" borderId="0" xfId="0" applyNumberFormat="1" applyFont="1" applyBorder="1" applyAlignment="1">
      <alignment horizontal="right" vertical="top" indent="1" readingOrder="2"/>
    </xf>
  </cellXfs>
  <cellStyles count="32">
    <cellStyle name="Comma" xfId="1" builtinId="3"/>
    <cellStyle name="Comma 2" xfId="4"/>
    <cellStyle name="Normal" xfId="0" builtinId="0"/>
    <cellStyle name="Normal 10" xfId="5"/>
    <cellStyle name="Normal 10 2" xfId="6"/>
    <cellStyle name="Normal 10 2 2" xfId="17"/>
    <cellStyle name="Normal 10 3" xfId="16"/>
    <cellStyle name="Normal 11" xfId="7"/>
    <cellStyle name="Normal 11 2" xfId="18"/>
    <cellStyle name="Normal 2" xfId="2"/>
    <cellStyle name="Normal 2 2" xfId="3"/>
    <cellStyle name="Normal 2 3" xfId="9"/>
    <cellStyle name="Normal 2 3 2" xfId="19"/>
    <cellStyle name="Normal 2 4" xfId="15"/>
    <cellStyle name="Normal 3" xfId="12"/>
    <cellStyle name="Normal 4" xfId="11"/>
    <cellStyle name="Normal_10" xfId="20"/>
    <cellStyle name="Normal_10_1" xfId="21"/>
    <cellStyle name="Normal_11" xfId="22"/>
    <cellStyle name="Normal_12" xfId="23"/>
    <cellStyle name="Normal_4 2" xfId="26"/>
    <cellStyle name="Normal_6" xfId="10"/>
    <cellStyle name="Normal_8" xfId="8"/>
    <cellStyle name="Normal_Sheet1" xfId="14"/>
    <cellStyle name="Normal_Sheet1_1" xfId="25"/>
    <cellStyle name="Normal_Sheet1_2" xfId="24"/>
    <cellStyle name="Normal_Sheet2" xfId="13"/>
    <cellStyle name="Normal_tab 14+15" xfId="28"/>
    <cellStyle name="Normal_tab 4-5" xfId="31"/>
    <cellStyle name="Normal_tab17" xfId="29"/>
    <cellStyle name="Normal_tab19" xfId="30"/>
    <cellStyle name="Normal_tab2" xfId="27"/>
  </cellStyles>
  <dxfs count="0"/>
  <tableStyles count="0" defaultTableStyle="TableStyleMedium9" defaultPivotStyle="PivotStyleLight16"/>
  <colors>
    <mruColors>
      <color rgb="FFCC009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dimension ref="A1:G13"/>
  <sheetViews>
    <sheetView rightToLeft="1" view="pageBreakPreview" zoomScale="160" zoomScaleNormal="100" zoomScaleSheetLayoutView="160" workbookViewId="0">
      <selection activeCell="C18" sqref="C18"/>
    </sheetView>
  </sheetViews>
  <sheetFormatPr defaultColWidth="9" defaultRowHeight="14.25"/>
  <cols>
    <col min="1" max="1" width="16.125" style="18" customWidth="1"/>
    <col min="2" max="4" width="13" style="18" customWidth="1"/>
    <col min="5" max="5" width="17.375" style="18" customWidth="1"/>
    <col min="6" max="16384" width="9" style="18"/>
  </cols>
  <sheetData>
    <row r="1" spans="1:7" ht="20.100000000000001" customHeight="1">
      <c r="A1" s="987" t="s">
        <v>359</v>
      </c>
      <c r="B1" s="987"/>
      <c r="C1" s="987"/>
      <c r="D1" s="987"/>
      <c r="E1" s="987"/>
    </row>
    <row r="2" spans="1:7" ht="18" customHeight="1">
      <c r="A2" s="988" t="s">
        <v>412</v>
      </c>
      <c r="B2" s="988"/>
      <c r="C2" s="988"/>
      <c r="D2" s="988"/>
      <c r="E2" s="988"/>
    </row>
    <row r="3" spans="1:7" ht="3" customHeight="1">
      <c r="A3" s="118"/>
      <c r="B3" s="119"/>
      <c r="C3" s="119"/>
      <c r="D3" s="119"/>
      <c r="E3" s="119"/>
    </row>
    <row r="4" spans="1:7" ht="16.5" customHeight="1">
      <c r="A4" s="989" t="s">
        <v>324</v>
      </c>
      <c r="B4" s="243" t="s">
        <v>5</v>
      </c>
      <c r="C4" s="243" t="s">
        <v>9</v>
      </c>
      <c r="D4" s="243" t="s">
        <v>12</v>
      </c>
      <c r="E4" s="991" t="s">
        <v>328</v>
      </c>
    </row>
    <row r="5" spans="1:7" ht="16.5" customHeight="1">
      <c r="A5" s="990"/>
      <c r="B5" s="739" t="s">
        <v>6</v>
      </c>
      <c r="C5" s="739" t="s">
        <v>10</v>
      </c>
      <c r="D5" s="739" t="s">
        <v>11</v>
      </c>
      <c r="E5" s="992"/>
    </row>
    <row r="6" spans="1:7" ht="16.5" customHeight="1">
      <c r="A6" s="354" t="s">
        <v>168</v>
      </c>
      <c r="B6" s="877">
        <v>4682467</v>
      </c>
      <c r="C6" s="760">
        <v>2379184.0000000005</v>
      </c>
      <c r="D6" s="761">
        <v>2303283</v>
      </c>
      <c r="E6" s="452" t="s">
        <v>169</v>
      </c>
      <c r="G6" s="120"/>
    </row>
    <row r="7" spans="1:7" ht="16.5" customHeight="1">
      <c r="A7" s="21" t="s">
        <v>3</v>
      </c>
      <c r="B7" s="878">
        <v>2862485</v>
      </c>
      <c r="C7" s="351">
        <v>1454437.0000000002</v>
      </c>
      <c r="D7" s="455">
        <v>1408048</v>
      </c>
      <c r="E7" s="418" t="s">
        <v>4</v>
      </c>
    </row>
    <row r="8" spans="1:7" ht="16.5" customHeight="1">
      <c r="A8" s="21" t="s">
        <v>360</v>
      </c>
      <c r="B8" s="878">
        <v>1819982</v>
      </c>
      <c r="C8" s="351">
        <v>924747</v>
      </c>
      <c r="D8" s="455">
        <v>895235</v>
      </c>
      <c r="E8" s="418" t="s">
        <v>381</v>
      </c>
    </row>
    <row r="9" spans="1:7" ht="16.5" customHeight="1">
      <c r="A9" s="450" t="s">
        <v>402</v>
      </c>
      <c r="B9" s="879">
        <v>362772</v>
      </c>
      <c r="C9" s="857">
        <v>184327.27284335782</v>
      </c>
      <c r="D9" s="456">
        <v>178444.72715664218</v>
      </c>
      <c r="E9" s="451" t="s">
        <v>407</v>
      </c>
    </row>
    <row r="10" spans="1:7" ht="16.5" customHeight="1">
      <c r="A10" s="450" t="s">
        <v>403</v>
      </c>
      <c r="B10" s="879">
        <v>625824</v>
      </c>
      <c r="C10" s="857">
        <v>317986.0386135687</v>
      </c>
      <c r="D10" s="456">
        <v>307837.9613864313</v>
      </c>
      <c r="E10" s="451" t="s">
        <v>408</v>
      </c>
    </row>
    <row r="11" spans="1:7" ht="20.25">
      <c r="A11" s="450" t="s">
        <v>404</v>
      </c>
      <c r="B11" s="879">
        <v>264455</v>
      </c>
      <c r="C11" s="857">
        <v>134371.64097502065</v>
      </c>
      <c r="D11" s="858">
        <v>130083.35902497936</v>
      </c>
      <c r="E11" s="451" t="s">
        <v>409</v>
      </c>
    </row>
    <row r="12" spans="1:7" ht="20.25">
      <c r="A12" s="450" t="s">
        <v>405</v>
      </c>
      <c r="B12" s="879">
        <v>341393</v>
      </c>
      <c r="C12" s="857">
        <v>173464.43677519888</v>
      </c>
      <c r="D12" s="858">
        <v>167928.56322480112</v>
      </c>
      <c r="E12" s="451" t="s">
        <v>410</v>
      </c>
    </row>
    <row r="13" spans="1:7" ht="20.25">
      <c r="A13" s="453" t="s">
        <v>406</v>
      </c>
      <c r="B13" s="880">
        <v>225538</v>
      </c>
      <c r="C13" s="859">
        <v>114597.610792854</v>
      </c>
      <c r="D13" s="860">
        <v>110940.389207146</v>
      </c>
      <c r="E13" s="454" t="s">
        <v>411</v>
      </c>
    </row>
  </sheetData>
  <mergeCells count="4">
    <mergeCell ref="A1:E1"/>
    <mergeCell ref="A2:E2"/>
    <mergeCell ref="A4:A5"/>
    <mergeCell ref="E4:E5"/>
  </mergeCells>
  <phoneticPr fontId="1" type="noConversion"/>
  <printOptions horizontalCentered="1"/>
  <pageMargins left="0.59055118110236227" right="0.59055118110236227" top="0.78740157480314965" bottom="0.59055118110236227" header="0.39370078740157483" footer="0.39370078740157483"/>
  <pageSetup paperSize="9" firstPageNumber="43" orientation="portrait" useFirstPageNumber="1"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xml><?xml version="1.0" encoding="utf-8"?>
<worksheet xmlns="http://schemas.openxmlformats.org/spreadsheetml/2006/main" xmlns:r="http://schemas.openxmlformats.org/officeDocument/2006/relationships">
  <dimension ref="A1:H15"/>
  <sheetViews>
    <sheetView rightToLeft="1" showRuler="0" showWhiteSpace="0" view="pageBreakPreview" zoomScale="130" zoomScaleNormal="100" zoomScaleSheetLayoutView="130" workbookViewId="0">
      <selection activeCell="B22" sqref="B22"/>
    </sheetView>
  </sheetViews>
  <sheetFormatPr defaultColWidth="9" defaultRowHeight="14.25"/>
  <cols>
    <col min="1" max="1" width="14.75" style="43" customWidth="1"/>
    <col min="2" max="2" width="9.25" style="43" bestFit="1" customWidth="1"/>
    <col min="3" max="3" width="9.875" style="43" customWidth="1"/>
    <col min="4" max="4" width="10.75" style="43" customWidth="1"/>
    <col min="5" max="5" width="10.25" style="43" customWidth="1"/>
    <col min="6" max="6" width="18.625" style="43" customWidth="1"/>
    <col min="7" max="7" width="11.375" style="43" customWidth="1"/>
    <col min="8" max="8" width="18.25" style="43" customWidth="1"/>
    <col min="9" max="16384" width="9" style="43"/>
  </cols>
  <sheetData>
    <row r="1" spans="1:8" ht="21" customHeight="1">
      <c r="A1" s="993" t="s">
        <v>361</v>
      </c>
      <c r="B1" s="993"/>
      <c r="C1" s="994"/>
      <c r="D1" s="994"/>
      <c r="E1" s="994"/>
      <c r="F1" s="994"/>
    </row>
    <row r="2" spans="1:8" ht="30" customHeight="1">
      <c r="A2" s="995" t="s">
        <v>382</v>
      </c>
      <c r="B2" s="995"/>
      <c r="C2" s="995"/>
      <c r="D2" s="995"/>
      <c r="E2" s="995"/>
      <c r="F2" s="995"/>
    </row>
    <row r="3" spans="1:8" s="543" customFormat="1" ht="16.5" customHeight="1">
      <c r="A3" s="996" t="s">
        <v>324</v>
      </c>
      <c r="B3" s="1003" t="s">
        <v>5</v>
      </c>
      <c r="C3" s="751" t="s">
        <v>232</v>
      </c>
      <c r="D3" s="998" t="s">
        <v>231</v>
      </c>
      <c r="E3" s="999"/>
      <c r="F3" s="1000" t="s">
        <v>489</v>
      </c>
    </row>
    <row r="4" spans="1:8" s="543" customFormat="1" ht="16.5" customHeight="1">
      <c r="A4" s="997"/>
      <c r="B4" s="1004"/>
      <c r="C4" s="752" t="s">
        <v>13</v>
      </c>
      <c r="D4" s="752" t="s">
        <v>325</v>
      </c>
      <c r="E4" s="752" t="s">
        <v>14</v>
      </c>
      <c r="F4" s="1001"/>
    </row>
    <row r="5" spans="1:8" s="543" customFormat="1" ht="16.5" customHeight="1">
      <c r="A5" s="997"/>
      <c r="B5" s="11" t="s">
        <v>6</v>
      </c>
      <c r="C5" s="738" t="s">
        <v>15</v>
      </c>
      <c r="D5" s="738" t="s">
        <v>16</v>
      </c>
      <c r="E5" s="738" t="s">
        <v>17</v>
      </c>
      <c r="F5" s="1002"/>
    </row>
    <row r="6" spans="1:8" ht="16.5" customHeight="1">
      <c r="A6" s="753" t="s">
        <v>168</v>
      </c>
      <c r="B6" s="740">
        <f>C6+D6+E6</f>
        <v>3660386</v>
      </c>
      <c r="C6" s="741">
        <f>C7+C8</f>
        <v>1537068</v>
      </c>
      <c r="D6" s="741">
        <f t="shared" ref="D6:E6" si="0">D7+D8</f>
        <v>2067747</v>
      </c>
      <c r="E6" s="742">
        <f t="shared" si="0"/>
        <v>55571</v>
      </c>
      <c r="F6" s="754" t="s">
        <v>169</v>
      </c>
      <c r="G6" s="121"/>
    </row>
    <row r="7" spans="1:8" ht="16.5" customHeight="1">
      <c r="A7" s="21" t="s">
        <v>3</v>
      </c>
      <c r="B7" s="743">
        <f t="shared" ref="B7:B13" si="1">C7+D7+E7</f>
        <v>2279969</v>
      </c>
      <c r="C7" s="744">
        <v>624067</v>
      </c>
      <c r="D7" s="744">
        <v>1600551</v>
      </c>
      <c r="E7" s="745">
        <v>55351</v>
      </c>
      <c r="F7" s="418" t="s">
        <v>4</v>
      </c>
    </row>
    <row r="8" spans="1:8" ht="16.5" customHeight="1">
      <c r="A8" s="21" t="s">
        <v>360</v>
      </c>
      <c r="B8" s="743">
        <f t="shared" si="1"/>
        <v>1380417</v>
      </c>
      <c r="C8" s="744">
        <f>SUM(C9:C13)</f>
        <v>913001</v>
      </c>
      <c r="D8" s="744">
        <f>SUM(D9:D13)</f>
        <v>467196</v>
      </c>
      <c r="E8" s="745">
        <f>SUM(E9:E13)</f>
        <v>220</v>
      </c>
      <c r="F8" s="755" t="s">
        <v>381</v>
      </c>
    </row>
    <row r="9" spans="1:8" ht="16.5" customHeight="1">
      <c r="A9" s="756" t="s">
        <v>402</v>
      </c>
      <c r="B9" s="743">
        <f t="shared" si="1"/>
        <v>265085</v>
      </c>
      <c r="C9" s="746">
        <v>191007</v>
      </c>
      <c r="D9" s="746">
        <v>74077</v>
      </c>
      <c r="E9" s="747">
        <v>1</v>
      </c>
      <c r="F9" s="757" t="s">
        <v>407</v>
      </c>
    </row>
    <row r="10" spans="1:8" ht="16.5" customHeight="1">
      <c r="A10" s="756" t="s">
        <v>403</v>
      </c>
      <c r="B10" s="743">
        <f t="shared" si="1"/>
        <v>481669</v>
      </c>
      <c r="C10" s="746">
        <v>254084</v>
      </c>
      <c r="D10" s="746">
        <v>227474</v>
      </c>
      <c r="E10" s="747">
        <v>111</v>
      </c>
      <c r="F10" s="757" t="s">
        <v>408</v>
      </c>
    </row>
    <row r="11" spans="1:8" ht="16.5" customHeight="1">
      <c r="A11" s="756" t="s">
        <v>404</v>
      </c>
      <c r="B11" s="743">
        <f t="shared" si="1"/>
        <v>199945</v>
      </c>
      <c r="C11" s="746">
        <v>172072</v>
      </c>
      <c r="D11" s="746">
        <v>27853</v>
      </c>
      <c r="E11" s="747">
        <v>20</v>
      </c>
      <c r="F11" s="757" t="s">
        <v>409</v>
      </c>
    </row>
    <row r="12" spans="1:8" ht="16.5" customHeight="1">
      <c r="A12" s="756" t="s">
        <v>405</v>
      </c>
      <c r="B12" s="743">
        <f t="shared" si="1"/>
        <v>265566</v>
      </c>
      <c r="C12" s="746">
        <v>154079</v>
      </c>
      <c r="D12" s="746">
        <v>111442</v>
      </c>
      <c r="E12" s="747">
        <v>45</v>
      </c>
      <c r="F12" s="757" t="s">
        <v>410</v>
      </c>
    </row>
    <row r="13" spans="1:8" ht="16.5" customHeight="1">
      <c r="A13" s="758" t="s">
        <v>406</v>
      </c>
      <c r="B13" s="748">
        <f t="shared" si="1"/>
        <v>168152</v>
      </c>
      <c r="C13" s="749">
        <v>141759</v>
      </c>
      <c r="D13" s="749">
        <v>26350</v>
      </c>
      <c r="E13" s="750">
        <v>43</v>
      </c>
      <c r="F13" s="759" t="s">
        <v>411</v>
      </c>
    </row>
    <row r="14" spans="1:8" ht="16.5" customHeight="1">
      <c r="C14" s="94"/>
      <c r="G14" s="24"/>
      <c r="H14" s="24"/>
    </row>
    <row r="15" spans="1:8" ht="16.5" customHeight="1">
      <c r="C15" s="94"/>
    </row>
  </sheetData>
  <mergeCells count="6">
    <mergeCell ref="A1:F1"/>
    <mergeCell ref="A2:F2"/>
    <mergeCell ref="A3:A5"/>
    <mergeCell ref="D3:E3"/>
    <mergeCell ref="F3:F5"/>
    <mergeCell ref="B3:B4"/>
  </mergeCells>
  <phoneticPr fontId="1" type="noConversion"/>
  <printOptions horizontalCentered="1"/>
  <pageMargins left="0.59055118110236227" right="0.59055118110236227" top="0.78740157480314965" bottom="0.59055118110236227" header="0.39370078740157483" footer="0.39370078740157483"/>
  <pageSetup paperSize="9" firstPageNumber="47"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xml><?xml version="1.0" encoding="utf-8"?>
<worksheet xmlns="http://schemas.openxmlformats.org/spreadsheetml/2006/main" xmlns:r="http://schemas.openxmlformats.org/officeDocument/2006/relationships">
  <dimension ref="A1:F13"/>
  <sheetViews>
    <sheetView rightToLeft="1" view="pageBreakPreview" zoomScale="130" zoomScaleNormal="100" zoomScaleSheetLayoutView="130" workbookViewId="0">
      <selection activeCell="B22" sqref="B22"/>
    </sheetView>
  </sheetViews>
  <sheetFormatPr defaultColWidth="9" defaultRowHeight="12"/>
  <cols>
    <col min="1" max="1" width="12.875" style="68" customWidth="1"/>
    <col min="2" max="2" width="9.125" style="69" customWidth="1"/>
    <col min="3" max="3" width="11.25" style="69" customWidth="1"/>
    <col min="4" max="4" width="9" style="69" customWidth="1"/>
    <col min="5" max="5" width="11" style="69" customWidth="1"/>
    <col min="6" max="6" width="17.375" style="68" customWidth="1"/>
    <col min="7" max="16384" width="9" style="68"/>
  </cols>
  <sheetData>
    <row r="1" spans="1:6" ht="20.100000000000001" customHeight="1">
      <c r="A1" s="1006" t="s">
        <v>362</v>
      </c>
      <c r="B1" s="1007"/>
      <c r="C1" s="1007"/>
      <c r="D1" s="1007"/>
      <c r="E1" s="1007"/>
      <c r="F1" s="1007"/>
    </row>
    <row r="2" spans="1:6" ht="17.25" customHeight="1">
      <c r="A2" s="1008" t="s">
        <v>383</v>
      </c>
      <c r="B2" s="1008"/>
      <c r="C2" s="1008"/>
      <c r="D2" s="1008"/>
      <c r="E2" s="1008"/>
      <c r="F2" s="1008"/>
    </row>
    <row r="3" spans="1:6" ht="3" customHeight="1">
      <c r="A3" s="245"/>
      <c r="B3" s="245"/>
      <c r="C3" s="245"/>
      <c r="D3" s="245"/>
      <c r="E3" s="245"/>
      <c r="F3" s="245"/>
    </row>
    <row r="4" spans="1:6" s="70" customFormat="1" ht="57.75" customHeight="1">
      <c r="A4" s="989" t="s">
        <v>324</v>
      </c>
      <c r="B4" s="254" t="s">
        <v>175</v>
      </c>
      <c r="C4" s="44" t="s">
        <v>242</v>
      </c>
      <c r="D4" s="254" t="s">
        <v>177</v>
      </c>
      <c r="E4" s="44" t="s">
        <v>243</v>
      </c>
      <c r="F4" s="991" t="s">
        <v>332</v>
      </c>
    </row>
    <row r="5" spans="1:6" s="70" customFormat="1" ht="48.75" customHeight="1">
      <c r="A5" s="1005"/>
      <c r="B5" s="349" t="s">
        <v>176</v>
      </c>
      <c r="C5" s="349" t="s">
        <v>245</v>
      </c>
      <c r="D5" s="349" t="s">
        <v>178</v>
      </c>
      <c r="E5" s="349" t="s">
        <v>246</v>
      </c>
      <c r="F5" s="1002"/>
    </row>
    <row r="6" spans="1:6" ht="16.5" customHeight="1">
      <c r="A6" s="354" t="s">
        <v>168</v>
      </c>
      <c r="B6" s="762">
        <v>43732</v>
      </c>
      <c r="C6" s="881">
        <v>9.6106512704027445</v>
      </c>
      <c r="D6" s="763">
        <v>7603</v>
      </c>
      <c r="E6" s="885">
        <v>1.6708538737965808</v>
      </c>
      <c r="F6" s="300" t="s">
        <v>169</v>
      </c>
    </row>
    <row r="7" spans="1:6" ht="16.5" customHeight="1">
      <c r="A7" s="21" t="s">
        <v>3</v>
      </c>
      <c r="B7" s="358">
        <v>27638</v>
      </c>
      <c r="C7" s="882">
        <v>9.9049180903627558</v>
      </c>
      <c r="D7" s="356">
        <v>4725</v>
      </c>
      <c r="E7" s="886">
        <v>1.6933474917491866</v>
      </c>
      <c r="F7" s="355" t="s">
        <v>136</v>
      </c>
    </row>
    <row r="8" spans="1:6" ht="16.5" customHeight="1">
      <c r="A8" s="21" t="s">
        <v>360</v>
      </c>
      <c r="B8" s="352">
        <v>16094</v>
      </c>
      <c r="C8" s="882">
        <v>9.1441259473522436</v>
      </c>
      <c r="D8" s="353">
        <v>2878</v>
      </c>
      <c r="E8" s="886">
        <v>1.635192896512971</v>
      </c>
      <c r="F8" s="418" t="s">
        <v>381</v>
      </c>
    </row>
    <row r="9" spans="1:6" ht="16.5" customHeight="1">
      <c r="A9" s="450" t="s">
        <v>402</v>
      </c>
      <c r="B9" s="359">
        <v>3089</v>
      </c>
      <c r="C9" s="883">
        <v>8.8558748652553838</v>
      </c>
      <c r="D9" s="357">
        <v>550</v>
      </c>
      <c r="E9" s="887">
        <v>1.5767986972775854</v>
      </c>
      <c r="F9" s="451" t="s">
        <v>407</v>
      </c>
    </row>
    <row r="10" spans="1:6" ht="16.5" customHeight="1">
      <c r="A10" s="450" t="s">
        <v>403</v>
      </c>
      <c r="B10" s="359">
        <v>5966</v>
      </c>
      <c r="C10" s="883">
        <v>9.8327314919348865</v>
      </c>
      <c r="D10" s="357">
        <v>1080</v>
      </c>
      <c r="E10" s="887">
        <v>1.7799782117481857</v>
      </c>
      <c r="F10" s="451" t="s">
        <v>408</v>
      </c>
    </row>
    <row r="11" spans="1:6" ht="20.25">
      <c r="A11" s="450" t="s">
        <v>404</v>
      </c>
      <c r="B11" s="359">
        <v>2160</v>
      </c>
      <c r="C11" s="883">
        <v>8.4472341174400185</v>
      </c>
      <c r="D11" s="764">
        <v>393</v>
      </c>
      <c r="E11" s="887">
        <v>1.5369273185897814</v>
      </c>
      <c r="F11" s="451" t="s">
        <v>409</v>
      </c>
    </row>
    <row r="12" spans="1:6" ht="20.25">
      <c r="A12" s="450" t="s">
        <v>405</v>
      </c>
      <c r="B12" s="359">
        <v>3010</v>
      </c>
      <c r="C12" s="883">
        <v>9.0931885673545469</v>
      </c>
      <c r="D12" s="764">
        <v>494</v>
      </c>
      <c r="E12" s="887">
        <v>1.4923704824827728</v>
      </c>
      <c r="F12" s="451" t="s">
        <v>410</v>
      </c>
    </row>
    <row r="13" spans="1:6" ht="20.25">
      <c r="A13" s="453" t="s">
        <v>406</v>
      </c>
      <c r="B13" s="838">
        <v>1869</v>
      </c>
      <c r="C13" s="884">
        <v>8.5829223266194585</v>
      </c>
      <c r="D13" s="765">
        <v>361</v>
      </c>
      <c r="E13" s="888">
        <v>1.657803616859082</v>
      </c>
      <c r="F13" s="454" t="s">
        <v>411</v>
      </c>
    </row>
  </sheetData>
  <mergeCells count="4">
    <mergeCell ref="A4:A5"/>
    <mergeCell ref="F4:F5"/>
    <mergeCell ref="A1:F1"/>
    <mergeCell ref="A2:F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4.xml><?xml version="1.0" encoding="utf-8"?>
<worksheet xmlns="http://schemas.openxmlformats.org/spreadsheetml/2006/main" xmlns:r="http://schemas.openxmlformats.org/officeDocument/2006/relationships">
  <dimension ref="A1:G12"/>
  <sheetViews>
    <sheetView rightToLeft="1" view="pageBreakPreview" zoomScale="130" zoomScaleNormal="100" zoomScaleSheetLayoutView="130" workbookViewId="0">
      <selection activeCell="B22" sqref="B22"/>
    </sheetView>
  </sheetViews>
  <sheetFormatPr defaultColWidth="9" defaultRowHeight="14.25"/>
  <cols>
    <col min="1" max="1" width="16.625" style="43" customWidth="1"/>
    <col min="2" max="2" width="12" style="43" customWidth="1"/>
    <col min="3" max="3" width="10.875" style="43" customWidth="1"/>
    <col min="4" max="4" width="20.25" style="43" customWidth="1"/>
    <col min="5" max="5" width="0.125" style="43" hidden="1" customWidth="1"/>
    <col min="6" max="6" width="33.375" style="43" hidden="1" customWidth="1"/>
    <col min="7" max="16384" width="9" style="43"/>
  </cols>
  <sheetData>
    <row r="1" spans="1:7" s="41" customFormat="1" ht="21.75" customHeight="1">
      <c r="A1" s="993" t="s">
        <v>363</v>
      </c>
      <c r="B1" s="993"/>
      <c r="C1" s="993"/>
      <c r="D1" s="1009"/>
    </row>
    <row r="2" spans="1:7" ht="30" customHeight="1">
      <c r="A2" s="1010" t="s">
        <v>384</v>
      </c>
      <c r="B2" s="1010"/>
      <c r="C2" s="1010"/>
      <c r="D2" s="1011"/>
    </row>
    <row r="3" spans="1:7" s="62" customFormat="1" ht="3" customHeight="1">
      <c r="A3" s="247"/>
      <c r="B3" s="247"/>
      <c r="C3" s="247"/>
      <c r="D3" s="248"/>
    </row>
    <row r="4" spans="1:7" ht="36" customHeight="1">
      <c r="A4" s="285" t="s">
        <v>324</v>
      </c>
      <c r="B4" s="249" t="s">
        <v>247</v>
      </c>
      <c r="C4" s="249" t="s">
        <v>248</v>
      </c>
      <c r="D4" s="286" t="s">
        <v>328</v>
      </c>
    </row>
    <row r="5" spans="1:7" ht="16.5" customHeight="1">
      <c r="A5" s="407" t="s">
        <v>168</v>
      </c>
      <c r="B5" s="766">
        <v>24.7</v>
      </c>
      <c r="C5" s="767">
        <v>20.3</v>
      </c>
      <c r="D5" s="834" t="s">
        <v>233</v>
      </c>
    </row>
    <row r="6" spans="1:7" ht="16.5" customHeight="1">
      <c r="A6" s="8" t="s">
        <v>3</v>
      </c>
      <c r="B6" s="360">
        <v>25.1</v>
      </c>
      <c r="C6" s="361">
        <v>20.399999999999999</v>
      </c>
      <c r="D6" s="457" t="s">
        <v>136</v>
      </c>
      <c r="G6" s="121"/>
    </row>
    <row r="7" spans="1:7" ht="16.5" customHeight="1">
      <c r="A7" s="21" t="s">
        <v>360</v>
      </c>
      <c r="B7" s="360">
        <v>24.1</v>
      </c>
      <c r="C7" s="361">
        <v>20.23</v>
      </c>
      <c r="D7" s="418" t="s">
        <v>381</v>
      </c>
      <c r="F7" s="43" t="s">
        <v>303</v>
      </c>
    </row>
    <row r="8" spans="1:7" ht="16.5" customHeight="1">
      <c r="A8" s="450" t="s">
        <v>402</v>
      </c>
      <c r="B8" s="768">
        <v>23.14</v>
      </c>
      <c r="C8" s="835">
        <v>19.38</v>
      </c>
      <c r="D8" s="451" t="s">
        <v>407</v>
      </c>
      <c r="F8" s="43" t="s">
        <v>339</v>
      </c>
    </row>
    <row r="9" spans="1:7" ht="16.5" customHeight="1">
      <c r="A9" s="450" t="s">
        <v>403</v>
      </c>
      <c r="B9" s="768">
        <v>24.03</v>
      </c>
      <c r="C9" s="835">
        <v>19.89</v>
      </c>
      <c r="D9" s="451" t="s">
        <v>408</v>
      </c>
    </row>
    <row r="10" spans="1:7" ht="20.25">
      <c r="A10" s="450" t="s">
        <v>404</v>
      </c>
      <c r="B10" s="768">
        <v>24.48</v>
      </c>
      <c r="C10" s="835">
        <v>21.29</v>
      </c>
      <c r="D10" s="451" t="s">
        <v>409</v>
      </c>
      <c r="E10" s="43" t="s">
        <v>341</v>
      </c>
    </row>
    <row r="11" spans="1:7" ht="20.25">
      <c r="A11" s="450" t="s">
        <v>405</v>
      </c>
      <c r="B11" s="768">
        <v>24.61</v>
      </c>
      <c r="C11" s="835">
        <v>20.51</v>
      </c>
      <c r="D11" s="451" t="s">
        <v>410</v>
      </c>
    </row>
    <row r="12" spans="1:7" ht="20.25">
      <c r="A12" s="453" t="s">
        <v>406</v>
      </c>
      <c r="B12" s="837">
        <v>24.25</v>
      </c>
      <c r="C12" s="836">
        <v>20.74</v>
      </c>
      <c r="D12" s="454" t="s">
        <v>411</v>
      </c>
    </row>
  </sheetData>
  <mergeCells count="2">
    <mergeCell ref="A1:D1"/>
    <mergeCell ref="A2:D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5.xml><?xml version="1.0" encoding="utf-8"?>
<worksheet xmlns="http://schemas.openxmlformats.org/spreadsheetml/2006/main" xmlns:r="http://schemas.openxmlformats.org/officeDocument/2006/relationships">
  <dimension ref="A1:I10"/>
  <sheetViews>
    <sheetView rightToLeft="1" view="pageBreakPreview" zoomScale="130" zoomScaleNormal="100" zoomScaleSheetLayoutView="130" workbookViewId="0">
      <selection activeCell="I7" sqref="I7"/>
    </sheetView>
  </sheetViews>
  <sheetFormatPr defaultRowHeight="14.25"/>
  <cols>
    <col min="1" max="1" width="14" style="78" customWidth="1"/>
    <col min="2" max="2" width="8.875" style="78" customWidth="1"/>
    <col min="3" max="3" width="8.125" style="78" customWidth="1"/>
    <col min="4" max="4" width="7.875" style="78" customWidth="1"/>
    <col min="5" max="5" width="8.25" style="78" customWidth="1"/>
    <col min="6" max="7" width="7.375" style="78" customWidth="1"/>
    <col min="8" max="8" width="19.25" style="78" customWidth="1"/>
    <col min="9" max="9" width="33.5" style="78" customWidth="1"/>
    <col min="10" max="16384" width="9" style="78"/>
  </cols>
  <sheetData>
    <row r="1" spans="1:9" ht="16.5" customHeight="1">
      <c r="A1" s="993" t="s">
        <v>549</v>
      </c>
      <c r="B1" s="993"/>
      <c r="C1" s="993"/>
      <c r="D1" s="993"/>
      <c r="E1" s="993"/>
      <c r="F1" s="993"/>
      <c r="G1" s="993"/>
      <c r="H1" s="993"/>
    </row>
    <row r="2" spans="1:9" ht="22.5" customHeight="1">
      <c r="A2" s="1012" t="s">
        <v>550</v>
      </c>
      <c r="B2" s="1012"/>
      <c r="C2" s="1012"/>
      <c r="D2" s="1012"/>
      <c r="E2" s="1012"/>
      <c r="F2" s="1012"/>
      <c r="G2" s="1012"/>
      <c r="H2" s="1012"/>
    </row>
    <row r="3" spans="1:9" ht="3.75" customHeight="1">
      <c r="A3" s="486"/>
      <c r="B3" s="487"/>
      <c r="C3" s="487"/>
      <c r="D3" s="487"/>
      <c r="E3" s="487"/>
      <c r="F3" s="487"/>
      <c r="G3" s="487"/>
    </row>
    <row r="4" spans="1:9" ht="16.5" customHeight="1">
      <c r="A4" s="1003" t="s">
        <v>324</v>
      </c>
      <c r="B4" s="488" t="s">
        <v>143</v>
      </c>
      <c r="C4" s="489"/>
      <c r="D4" s="490" t="s">
        <v>144</v>
      </c>
      <c r="E4" s="491" t="s">
        <v>416</v>
      </c>
      <c r="F4" s="492"/>
      <c r="G4" s="493" t="s">
        <v>145</v>
      </c>
      <c r="H4" s="1000" t="s">
        <v>417</v>
      </c>
    </row>
    <row r="5" spans="1:9" ht="16.5" customHeight="1">
      <c r="A5" s="1013"/>
      <c r="B5" s="494" t="s">
        <v>5</v>
      </c>
      <c r="C5" s="297" t="s">
        <v>9</v>
      </c>
      <c r="D5" s="297" t="s">
        <v>18</v>
      </c>
      <c r="E5" s="494" t="s">
        <v>5</v>
      </c>
      <c r="F5" s="297" t="s">
        <v>9</v>
      </c>
      <c r="G5" s="495" t="s">
        <v>18</v>
      </c>
      <c r="H5" s="1001"/>
    </row>
    <row r="6" spans="1:9" ht="16.5" customHeight="1">
      <c r="A6" s="1013"/>
      <c r="B6" s="11" t="s">
        <v>6</v>
      </c>
      <c r="C6" s="958" t="s">
        <v>10</v>
      </c>
      <c r="D6" s="958" t="s">
        <v>11</v>
      </c>
      <c r="E6" s="11" t="s">
        <v>6</v>
      </c>
      <c r="F6" s="958" t="s">
        <v>10</v>
      </c>
      <c r="G6" s="23" t="s">
        <v>11</v>
      </c>
      <c r="H6" s="1001"/>
    </row>
    <row r="7" spans="1:9" ht="16.5" customHeight="1">
      <c r="A7" s="969" t="s">
        <v>168</v>
      </c>
      <c r="B7" s="975">
        <v>123453</v>
      </c>
      <c r="C7" s="984">
        <v>63102</v>
      </c>
      <c r="D7" s="984">
        <v>60351</v>
      </c>
      <c r="E7" s="976">
        <v>11296</v>
      </c>
      <c r="F7" s="976">
        <v>6161</v>
      </c>
      <c r="G7" s="977">
        <v>5135</v>
      </c>
      <c r="H7" s="971" t="s">
        <v>169</v>
      </c>
      <c r="I7" s="496"/>
    </row>
    <row r="8" spans="1:9" ht="16.5" customHeight="1">
      <c r="A8" s="970" t="s">
        <v>337</v>
      </c>
      <c r="B8" s="978">
        <v>64895</v>
      </c>
      <c r="C8" s="979">
        <v>33107</v>
      </c>
      <c r="D8" s="979">
        <v>31788</v>
      </c>
      <c r="E8" s="980">
        <v>6351</v>
      </c>
      <c r="F8" s="979">
        <v>3413</v>
      </c>
      <c r="G8" s="981">
        <v>2938</v>
      </c>
      <c r="H8" s="972" t="s">
        <v>428</v>
      </c>
      <c r="I8" s="496"/>
    </row>
    <row r="9" spans="1:9" ht="16.5" customHeight="1">
      <c r="A9" s="973" t="s">
        <v>360</v>
      </c>
      <c r="B9" s="985">
        <v>58558</v>
      </c>
      <c r="C9" s="982">
        <v>29995</v>
      </c>
      <c r="D9" s="982">
        <v>28563</v>
      </c>
      <c r="E9" s="986">
        <v>4945</v>
      </c>
      <c r="F9" s="982">
        <v>2748</v>
      </c>
      <c r="G9" s="983">
        <v>2197</v>
      </c>
      <c r="H9" s="974" t="s">
        <v>381</v>
      </c>
    </row>
    <row r="10" spans="1:9" s="43" customFormat="1" ht="20.25" customHeight="1">
      <c r="A10" s="1014" t="s">
        <v>548</v>
      </c>
      <c r="B10" s="1014"/>
      <c r="C10" s="1014"/>
      <c r="D10" s="1014"/>
      <c r="E10" s="1015" t="s">
        <v>429</v>
      </c>
      <c r="F10" s="1015"/>
      <c r="G10" s="1015"/>
      <c r="H10" s="1015"/>
    </row>
  </sheetData>
  <mergeCells count="6">
    <mergeCell ref="A1:H1"/>
    <mergeCell ref="A2:H2"/>
    <mergeCell ref="A4:A6"/>
    <mergeCell ref="H4:H6"/>
    <mergeCell ref="A10:D10"/>
    <mergeCell ref="E10:H10"/>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6.xml><?xml version="1.0" encoding="utf-8"?>
<worksheet xmlns="http://schemas.openxmlformats.org/spreadsheetml/2006/main" xmlns:r="http://schemas.openxmlformats.org/officeDocument/2006/relationships">
  <dimension ref="A1:L16"/>
  <sheetViews>
    <sheetView rightToLeft="1" showWhiteSpace="0" view="pageBreakPreview" zoomScale="140" zoomScaleNormal="100" zoomScaleSheetLayoutView="140" workbookViewId="0">
      <selection activeCell="B22" sqref="B22"/>
    </sheetView>
  </sheetViews>
  <sheetFormatPr defaultColWidth="12.625" defaultRowHeight="14.25"/>
  <cols>
    <col min="1" max="1" width="17.125" style="1" customWidth="1"/>
    <col min="2" max="2" width="8.5" style="40" customWidth="1"/>
    <col min="3" max="3" width="10.25" style="40" customWidth="1"/>
    <col min="4" max="4" width="9.5" style="40" customWidth="1"/>
    <col min="5" max="5" width="8.25" style="1" customWidth="1"/>
    <col min="6" max="6" width="7.125" style="43" customWidth="1"/>
    <col min="7" max="7" width="10.125" style="43" customWidth="1"/>
    <col min="8" max="8" width="8.25" style="43" customWidth="1"/>
    <col min="9" max="9" width="7.125" style="1" customWidth="1"/>
    <col min="10" max="10" width="23.625" style="1" customWidth="1"/>
    <col min="11" max="16384" width="12.625" style="1"/>
  </cols>
  <sheetData>
    <row r="1" spans="1:12" ht="20.100000000000001" customHeight="1">
      <c r="A1" s="1006" t="s">
        <v>364</v>
      </c>
      <c r="B1" s="1020"/>
      <c r="C1" s="1020"/>
      <c r="D1" s="1020"/>
      <c r="E1" s="1020"/>
      <c r="F1" s="1020"/>
      <c r="G1" s="1020"/>
      <c r="H1" s="1020"/>
      <c r="I1" s="1020"/>
      <c r="J1" s="1020"/>
      <c r="K1" s="212"/>
      <c r="L1" s="212"/>
    </row>
    <row r="2" spans="1:12" ht="18" customHeight="1">
      <c r="A2" s="1031" t="s">
        <v>385</v>
      </c>
      <c r="B2" s="1031"/>
      <c r="C2" s="1031"/>
      <c r="D2" s="1031"/>
      <c r="E2" s="1031"/>
      <c r="F2" s="1031"/>
      <c r="G2" s="1031"/>
      <c r="H2" s="1031"/>
      <c r="I2" s="1031"/>
      <c r="J2" s="1031"/>
      <c r="K2" s="213"/>
      <c r="L2" s="213"/>
    </row>
    <row r="3" spans="1:12" ht="3" customHeight="1">
      <c r="A3" s="1021"/>
      <c r="B3" s="1021"/>
      <c r="C3" s="1021"/>
      <c r="D3" s="1021"/>
      <c r="E3" s="1022"/>
      <c r="F3" s="1022"/>
      <c r="G3" s="1022"/>
      <c r="H3" s="1022"/>
      <c r="I3" s="1022"/>
      <c r="J3" s="1022"/>
    </row>
    <row r="4" spans="1:12" ht="16.5" customHeight="1">
      <c r="A4" s="1023" t="s">
        <v>130</v>
      </c>
      <c r="B4" s="1029" t="s">
        <v>168</v>
      </c>
      <c r="C4" s="1029" t="s">
        <v>3</v>
      </c>
      <c r="D4" s="1029" t="s">
        <v>360</v>
      </c>
      <c r="E4" s="314" t="s">
        <v>342</v>
      </c>
      <c r="F4" s="458"/>
      <c r="G4" s="458"/>
      <c r="H4" s="1032" t="s">
        <v>24</v>
      </c>
      <c r="I4" s="1033"/>
      <c r="J4" s="1026" t="s">
        <v>131</v>
      </c>
    </row>
    <row r="5" spans="1:12" ht="16.5" customHeight="1">
      <c r="A5" s="1024"/>
      <c r="B5" s="1030"/>
      <c r="C5" s="1030"/>
      <c r="D5" s="1030"/>
      <c r="E5" s="3" t="s">
        <v>413</v>
      </c>
      <c r="F5" s="297" t="s">
        <v>414</v>
      </c>
      <c r="G5" s="297" t="s">
        <v>404</v>
      </c>
      <c r="H5" s="735" t="s">
        <v>405</v>
      </c>
      <c r="I5" s="735" t="s">
        <v>406</v>
      </c>
      <c r="J5" s="1027"/>
    </row>
    <row r="6" spans="1:12" ht="16.5" customHeight="1">
      <c r="A6" s="1025"/>
      <c r="B6" s="291" t="s">
        <v>208</v>
      </c>
      <c r="C6" s="291" t="s">
        <v>4</v>
      </c>
      <c r="D6" s="11" t="s">
        <v>381</v>
      </c>
      <c r="E6" s="459" t="s">
        <v>407</v>
      </c>
      <c r="F6" s="459" t="s">
        <v>408</v>
      </c>
      <c r="G6" s="460" t="s">
        <v>409</v>
      </c>
      <c r="H6" s="460" t="s">
        <v>410</v>
      </c>
      <c r="I6" s="459" t="s">
        <v>411</v>
      </c>
      <c r="J6" s="1028"/>
    </row>
    <row r="7" spans="1:12" s="43" customFormat="1" ht="16.5" customHeight="1">
      <c r="A7" s="10" t="s">
        <v>163</v>
      </c>
      <c r="B7" s="769">
        <v>80</v>
      </c>
      <c r="C7" s="770">
        <v>50</v>
      </c>
      <c r="D7" s="770">
        <v>30</v>
      </c>
      <c r="E7" s="771">
        <v>5</v>
      </c>
      <c r="F7" s="771">
        <v>15</v>
      </c>
      <c r="G7" s="771">
        <v>2</v>
      </c>
      <c r="H7" s="771">
        <v>5</v>
      </c>
      <c r="I7" s="772">
        <v>3</v>
      </c>
      <c r="J7" s="124" t="s">
        <v>164</v>
      </c>
    </row>
    <row r="8" spans="1:12" ht="16.5" customHeight="1">
      <c r="A8" s="10" t="s">
        <v>21</v>
      </c>
      <c r="B8" s="147">
        <v>26</v>
      </c>
      <c r="C8" s="141">
        <v>13</v>
      </c>
      <c r="D8" s="135">
        <v>13</v>
      </c>
      <c r="E8" s="128">
        <v>2</v>
      </c>
      <c r="F8" s="128">
        <v>6</v>
      </c>
      <c r="G8" s="128">
        <v>1</v>
      </c>
      <c r="H8" s="128">
        <v>2</v>
      </c>
      <c r="I8" s="362">
        <v>2</v>
      </c>
      <c r="J8" s="125" t="s">
        <v>132</v>
      </c>
    </row>
    <row r="9" spans="1:12" ht="16.5" customHeight="1">
      <c r="A9" s="32" t="s">
        <v>22</v>
      </c>
      <c r="B9" s="147">
        <v>54</v>
      </c>
      <c r="C9" s="141">
        <v>37</v>
      </c>
      <c r="D9" s="135">
        <v>17</v>
      </c>
      <c r="E9" s="128">
        <v>3</v>
      </c>
      <c r="F9" s="128">
        <v>9</v>
      </c>
      <c r="G9" s="128">
        <v>1</v>
      </c>
      <c r="H9" s="128">
        <v>3</v>
      </c>
      <c r="I9" s="362">
        <v>1</v>
      </c>
      <c r="J9" s="125" t="s">
        <v>133</v>
      </c>
    </row>
    <row r="10" spans="1:12" s="43" customFormat="1" ht="16.5" customHeight="1">
      <c r="A10" s="10" t="s">
        <v>538</v>
      </c>
      <c r="B10" s="140">
        <v>5939</v>
      </c>
      <c r="C10" s="137">
        <v>3502</v>
      </c>
      <c r="D10" s="129">
        <v>2437</v>
      </c>
      <c r="E10" s="128">
        <v>318</v>
      </c>
      <c r="F10" s="131">
        <v>1171</v>
      </c>
      <c r="G10" s="128">
        <v>171</v>
      </c>
      <c r="H10" s="128">
        <v>665</v>
      </c>
      <c r="I10" s="362">
        <v>112</v>
      </c>
      <c r="J10" s="125" t="s">
        <v>20</v>
      </c>
    </row>
    <row r="11" spans="1:12" s="43" customFormat="1" ht="16.5" customHeight="1">
      <c r="A11" s="10" t="s">
        <v>209</v>
      </c>
      <c r="B11" s="147">
        <v>1.3</v>
      </c>
      <c r="C11" s="141">
        <v>1.2</v>
      </c>
      <c r="D11" s="135">
        <v>1.4</v>
      </c>
      <c r="E11" s="128">
        <v>0.9</v>
      </c>
      <c r="F11" s="128">
        <v>1.9</v>
      </c>
      <c r="G11" s="128">
        <v>0.7</v>
      </c>
      <c r="H11" s="130">
        <v>2</v>
      </c>
      <c r="I11" s="362">
        <v>0.5</v>
      </c>
      <c r="J11" s="125" t="s">
        <v>19</v>
      </c>
    </row>
    <row r="12" spans="1:12" ht="16.5" customHeight="1">
      <c r="A12" s="10" t="s">
        <v>490</v>
      </c>
      <c r="B12" s="140">
        <v>393450</v>
      </c>
      <c r="C12" s="129">
        <v>204979</v>
      </c>
      <c r="D12" s="129">
        <f>SUM(E12:I12)</f>
        <v>188471</v>
      </c>
      <c r="E12" s="131">
        <v>16390</v>
      </c>
      <c r="F12" s="131">
        <v>84518</v>
      </c>
      <c r="G12" s="131">
        <v>21601</v>
      </c>
      <c r="H12" s="131">
        <v>51680</v>
      </c>
      <c r="I12" s="363">
        <v>14282</v>
      </c>
      <c r="J12" s="263" t="s">
        <v>493</v>
      </c>
    </row>
    <row r="13" spans="1:12" ht="22.5" customHeight="1">
      <c r="A13" s="10" t="s">
        <v>491</v>
      </c>
      <c r="B13" s="147">
        <v>84.9</v>
      </c>
      <c r="C13" s="17">
        <v>83.7</v>
      </c>
      <c r="D13" s="17">
        <v>85.9</v>
      </c>
      <c r="E13" s="130">
        <v>88.4</v>
      </c>
      <c r="F13" s="130">
        <v>86.1</v>
      </c>
      <c r="G13" s="130">
        <v>84</v>
      </c>
      <c r="H13" s="130">
        <v>87.1</v>
      </c>
      <c r="I13" s="130">
        <v>77.400000000000006</v>
      </c>
      <c r="J13" s="125" t="s">
        <v>494</v>
      </c>
    </row>
    <row r="14" spans="1:12" ht="16.5" customHeight="1">
      <c r="A14" s="14" t="s">
        <v>492</v>
      </c>
      <c r="B14" s="147">
        <v>2.6</v>
      </c>
      <c r="C14" s="17">
        <v>2.4</v>
      </c>
      <c r="D14" s="17">
        <v>2.8</v>
      </c>
      <c r="E14" s="130">
        <v>2.8</v>
      </c>
      <c r="F14" s="130">
        <v>3</v>
      </c>
      <c r="G14" s="130">
        <v>2</v>
      </c>
      <c r="H14" s="130">
        <v>3.1</v>
      </c>
      <c r="I14" s="130">
        <v>1.6</v>
      </c>
      <c r="J14" s="126" t="s">
        <v>495</v>
      </c>
    </row>
    <row r="15" spans="1:12" s="68" customFormat="1" ht="16.5" customHeight="1">
      <c r="A15" s="1018" t="s">
        <v>353</v>
      </c>
      <c r="B15" s="1019"/>
      <c r="C15" s="1019"/>
      <c r="D15" s="1016" t="s">
        <v>338</v>
      </c>
      <c r="E15" s="1017"/>
      <c r="F15" s="1017"/>
      <c r="G15" s="1017"/>
      <c r="H15" s="1017"/>
      <c r="I15" s="1017"/>
      <c r="J15" s="1017"/>
    </row>
    <row r="16" spans="1:12">
      <c r="D16" s="130"/>
    </row>
  </sheetData>
  <mergeCells count="11">
    <mergeCell ref="D15:J15"/>
    <mergeCell ref="A15:C15"/>
    <mergeCell ref="A1:J1"/>
    <mergeCell ref="A3:J3"/>
    <mergeCell ref="A4:A6"/>
    <mergeCell ref="J4:J6"/>
    <mergeCell ref="B4:B5"/>
    <mergeCell ref="C4:C5"/>
    <mergeCell ref="D4:D5"/>
    <mergeCell ref="A2:J2"/>
    <mergeCell ref="H4:I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7.xml><?xml version="1.0" encoding="utf-8"?>
<worksheet xmlns="http://schemas.openxmlformats.org/spreadsheetml/2006/main" xmlns:r="http://schemas.openxmlformats.org/officeDocument/2006/relationships">
  <dimension ref="A1:K32"/>
  <sheetViews>
    <sheetView rightToLeft="1" view="pageBreakPreview" zoomScale="110" zoomScaleNormal="100" zoomScaleSheetLayoutView="110" workbookViewId="0">
      <selection activeCell="B22" sqref="B22"/>
    </sheetView>
  </sheetViews>
  <sheetFormatPr defaultColWidth="9" defaultRowHeight="14.25"/>
  <cols>
    <col min="1" max="1" width="11.375" style="111" customWidth="1"/>
    <col min="2" max="2" width="7.375" style="111" customWidth="1"/>
    <col min="3" max="3" width="7.125" style="111" customWidth="1"/>
    <col min="4" max="4" width="5.125" style="111" customWidth="1"/>
    <col min="5" max="5" width="8" style="111" customWidth="1"/>
    <col min="6" max="6" width="5" style="111" customWidth="1"/>
    <col min="7" max="7" width="9.875" style="111" customWidth="1"/>
    <col min="8" max="8" width="8.125" style="111" customWidth="1"/>
    <col min="9" max="9" width="5.25" style="111" customWidth="1"/>
    <col min="10" max="10" width="15.75" style="111" customWidth="1"/>
    <col min="11" max="11" width="10" style="111" hidden="1" customWidth="1"/>
    <col min="12" max="16384" width="9" style="111"/>
  </cols>
  <sheetData>
    <row r="1" spans="1:11" ht="23.25" customHeight="1">
      <c r="A1" s="1034" t="s">
        <v>365</v>
      </c>
      <c r="B1" s="1035"/>
      <c r="C1" s="1035"/>
      <c r="D1" s="1035"/>
      <c r="E1" s="1035"/>
      <c r="F1" s="1035"/>
      <c r="G1" s="1035"/>
      <c r="H1" s="1035"/>
      <c r="I1" s="1035"/>
      <c r="J1" s="1035"/>
      <c r="K1" s="714"/>
    </row>
    <row r="2" spans="1:11" ht="30" customHeight="1">
      <c r="A2" s="1036" t="s">
        <v>386</v>
      </c>
      <c r="B2" s="1037"/>
      <c r="C2" s="1037"/>
      <c r="D2" s="1037"/>
      <c r="E2" s="1037"/>
      <c r="F2" s="1037"/>
      <c r="G2" s="1037"/>
      <c r="H2" s="1037"/>
      <c r="I2" s="1037"/>
      <c r="J2" s="1037"/>
      <c r="K2" s="1037"/>
    </row>
    <row r="3" spans="1:11" s="149" customFormat="1" ht="3" customHeight="1">
      <c r="A3" s="709"/>
      <c r="B3" s="709"/>
      <c r="C3" s="709"/>
      <c r="D3" s="709"/>
      <c r="E3" s="734"/>
      <c r="F3" s="734"/>
      <c r="G3" s="734"/>
      <c r="H3" s="710"/>
      <c r="I3" s="710"/>
      <c r="J3" s="710"/>
    </row>
    <row r="4" spans="1:11" ht="24" customHeight="1">
      <c r="A4" s="1046" t="s">
        <v>336</v>
      </c>
      <c r="B4" s="715" t="s">
        <v>168</v>
      </c>
      <c r="C4" s="715" t="s">
        <v>3</v>
      </c>
      <c r="D4" s="863" t="s">
        <v>360</v>
      </c>
      <c r="E4" s="861" t="s">
        <v>23</v>
      </c>
      <c r="F4" s="736"/>
      <c r="G4" s="736"/>
      <c r="H4" s="1048" t="s">
        <v>24</v>
      </c>
      <c r="I4" s="1049"/>
      <c r="J4" s="1038" t="s">
        <v>142</v>
      </c>
      <c r="K4" s="708"/>
    </row>
    <row r="5" spans="1:11" ht="18.75" customHeight="1">
      <c r="A5" s="1047"/>
      <c r="B5" s="1041" t="s">
        <v>169</v>
      </c>
      <c r="C5" s="1043" t="s">
        <v>136</v>
      </c>
      <c r="D5" s="1041" t="s">
        <v>381</v>
      </c>
      <c r="E5" s="862" t="s">
        <v>413</v>
      </c>
      <c r="F5" s="735" t="s">
        <v>414</v>
      </c>
      <c r="G5" s="735" t="s">
        <v>404</v>
      </c>
      <c r="H5" s="735" t="s">
        <v>405</v>
      </c>
      <c r="I5" s="735" t="s">
        <v>406</v>
      </c>
      <c r="J5" s="1039"/>
    </row>
    <row r="6" spans="1:11" ht="12.75" customHeight="1">
      <c r="A6" s="1047"/>
      <c r="B6" s="1042"/>
      <c r="C6" s="1044"/>
      <c r="D6" s="1045"/>
      <c r="E6" s="460" t="s">
        <v>407</v>
      </c>
      <c r="F6" s="459" t="s">
        <v>408</v>
      </c>
      <c r="G6" s="460" t="s">
        <v>409</v>
      </c>
      <c r="H6" s="460" t="s">
        <v>410</v>
      </c>
      <c r="I6" s="459" t="s">
        <v>411</v>
      </c>
      <c r="J6" s="1040"/>
    </row>
    <row r="7" spans="1:11" s="150" customFormat="1" ht="15.95" customHeight="1">
      <c r="A7" s="716" t="s">
        <v>25</v>
      </c>
      <c r="B7" s="711"/>
      <c r="C7" s="711"/>
      <c r="D7" s="719"/>
      <c r="E7" s="711"/>
      <c r="F7" s="711"/>
      <c r="G7" s="711"/>
      <c r="H7" s="712"/>
      <c r="I7" s="713"/>
      <c r="J7" s="717" t="s">
        <v>31</v>
      </c>
    </row>
    <row r="8" spans="1:11" s="150" customFormat="1" ht="15.95" customHeight="1">
      <c r="A8" s="718" t="s">
        <v>26</v>
      </c>
      <c r="B8" s="719">
        <v>45.8</v>
      </c>
      <c r="C8" s="720">
        <v>46.6</v>
      </c>
      <c r="D8" s="889">
        <v>44.4</v>
      </c>
      <c r="E8" s="721">
        <v>41.4</v>
      </c>
      <c r="F8" s="891">
        <v>41.5</v>
      </c>
      <c r="G8" s="721">
        <v>47.4</v>
      </c>
      <c r="H8" s="722">
        <v>47</v>
      </c>
      <c r="I8" s="891">
        <v>50.3</v>
      </c>
      <c r="J8" s="723" t="s">
        <v>32</v>
      </c>
    </row>
    <row r="9" spans="1:11" s="151" customFormat="1" ht="15.95" customHeight="1">
      <c r="A9" s="718" t="s">
        <v>27</v>
      </c>
      <c r="B9" s="719">
        <v>54.2</v>
      </c>
      <c r="C9" s="720">
        <v>53.4</v>
      </c>
      <c r="D9" s="889">
        <f>100-D8</f>
        <v>55.6</v>
      </c>
      <c r="E9" s="721">
        <f t="shared" ref="E9:I9" si="0">100-E8</f>
        <v>58.6</v>
      </c>
      <c r="F9" s="891">
        <f t="shared" si="0"/>
        <v>58.5</v>
      </c>
      <c r="G9" s="721">
        <f t="shared" si="0"/>
        <v>52.6</v>
      </c>
      <c r="H9" s="722">
        <v>53</v>
      </c>
      <c r="I9" s="891">
        <f t="shared" si="0"/>
        <v>49.7</v>
      </c>
      <c r="J9" s="724" t="s">
        <v>33</v>
      </c>
    </row>
    <row r="10" spans="1:11" s="151" customFormat="1" ht="15.95" customHeight="1">
      <c r="A10" s="725" t="s">
        <v>5</v>
      </c>
      <c r="B10" s="719">
        <v>100</v>
      </c>
      <c r="C10" s="719">
        <v>100</v>
      </c>
      <c r="D10" s="893">
        <f>SUM(D8:D9)</f>
        <v>100</v>
      </c>
      <c r="E10" s="773">
        <f t="shared" ref="E10:I10" si="1">SUM(E8:E9)</f>
        <v>100</v>
      </c>
      <c r="F10" s="893">
        <f t="shared" si="1"/>
        <v>100</v>
      </c>
      <c r="G10" s="773">
        <f t="shared" si="1"/>
        <v>100</v>
      </c>
      <c r="H10" s="773">
        <f t="shared" si="1"/>
        <v>100</v>
      </c>
      <c r="I10" s="893">
        <f t="shared" si="1"/>
        <v>100</v>
      </c>
      <c r="J10" s="726" t="s">
        <v>6</v>
      </c>
    </row>
    <row r="11" spans="1:11" s="151" customFormat="1" ht="15.95" customHeight="1">
      <c r="A11" s="718" t="s">
        <v>28</v>
      </c>
      <c r="B11" s="720">
        <v>66.599999999999994</v>
      </c>
      <c r="C11" s="720">
        <v>76.099999999999994</v>
      </c>
      <c r="D11" s="889">
        <v>49.1</v>
      </c>
      <c r="E11" s="722">
        <v>50.1</v>
      </c>
      <c r="F11" s="892">
        <v>53.4</v>
      </c>
      <c r="G11" s="722">
        <v>45.6</v>
      </c>
      <c r="H11" s="722">
        <v>44.9</v>
      </c>
      <c r="I11" s="892">
        <v>47.4</v>
      </c>
      <c r="J11" s="727" t="s">
        <v>34</v>
      </c>
    </row>
    <row r="12" spans="1:11" s="151" customFormat="1" ht="15.95" customHeight="1">
      <c r="A12" s="718" t="s">
        <v>29</v>
      </c>
      <c r="B12" s="720">
        <v>6.5</v>
      </c>
      <c r="C12" s="720">
        <v>6.2</v>
      </c>
      <c r="D12" s="890">
        <v>7</v>
      </c>
      <c r="E12" s="722">
        <v>7.9</v>
      </c>
      <c r="F12" s="892">
        <v>6.6</v>
      </c>
      <c r="G12" s="722">
        <v>4.7</v>
      </c>
      <c r="H12" s="722">
        <v>8.6999999999999993</v>
      </c>
      <c r="I12" s="892">
        <v>7.2</v>
      </c>
      <c r="J12" s="727" t="s">
        <v>35</v>
      </c>
    </row>
    <row r="13" spans="1:11" s="151" customFormat="1" ht="15.95" customHeight="1">
      <c r="A13" s="718" t="s">
        <v>30</v>
      </c>
      <c r="B13" s="720">
        <v>26.9</v>
      </c>
      <c r="C13" s="720">
        <v>17.7</v>
      </c>
      <c r="D13" s="890">
        <v>43.9</v>
      </c>
      <c r="E13" s="722">
        <v>42</v>
      </c>
      <c r="F13" s="892">
        <v>40</v>
      </c>
      <c r="G13" s="722">
        <v>49.7</v>
      </c>
      <c r="H13" s="722">
        <v>46.4</v>
      </c>
      <c r="I13" s="892">
        <v>45.4</v>
      </c>
      <c r="J13" s="727" t="s">
        <v>36</v>
      </c>
    </row>
    <row r="14" spans="1:11" s="150" customFormat="1" ht="15.95" customHeight="1">
      <c r="A14" s="725" t="s">
        <v>5</v>
      </c>
      <c r="B14" s="719">
        <v>100</v>
      </c>
      <c r="C14" s="719">
        <v>100</v>
      </c>
      <c r="D14" s="893">
        <f>SUM(D11:D13)</f>
        <v>100</v>
      </c>
      <c r="E14" s="773">
        <f t="shared" ref="E14:I14" si="2">SUM(E11:E13)</f>
        <v>100</v>
      </c>
      <c r="F14" s="893">
        <f t="shared" si="2"/>
        <v>100</v>
      </c>
      <c r="G14" s="773">
        <f t="shared" si="2"/>
        <v>100</v>
      </c>
      <c r="H14" s="773">
        <f t="shared" si="2"/>
        <v>100</v>
      </c>
      <c r="I14" s="893">
        <f t="shared" si="2"/>
        <v>100</v>
      </c>
      <c r="J14" s="726" t="s">
        <v>6</v>
      </c>
    </row>
    <row r="15" spans="1:11" s="150" customFormat="1" ht="15.95" customHeight="1">
      <c r="A15" s="725" t="s">
        <v>9</v>
      </c>
      <c r="B15" s="729"/>
      <c r="C15" s="720"/>
      <c r="D15" s="889"/>
      <c r="E15" s="728"/>
      <c r="F15" s="130"/>
      <c r="G15" s="728"/>
      <c r="H15" s="728"/>
      <c r="I15" s="365"/>
      <c r="J15" s="726" t="s">
        <v>10</v>
      </c>
    </row>
    <row r="16" spans="1:11" s="150" customFormat="1" ht="15.95" customHeight="1">
      <c r="A16" s="718" t="s">
        <v>26</v>
      </c>
      <c r="B16" s="729">
        <v>71.5</v>
      </c>
      <c r="C16" s="719">
        <v>73.400000000000006</v>
      </c>
      <c r="D16" s="889">
        <v>68.2</v>
      </c>
      <c r="E16" s="722">
        <v>67</v>
      </c>
      <c r="F16" s="891">
        <v>66.099999999999994</v>
      </c>
      <c r="G16" s="721">
        <v>68.5</v>
      </c>
      <c r="H16" s="721">
        <v>69.5</v>
      </c>
      <c r="I16" s="892">
        <v>74.400000000000006</v>
      </c>
      <c r="J16" s="727" t="s">
        <v>32</v>
      </c>
    </row>
    <row r="17" spans="1:10" s="150" customFormat="1" ht="15.95" customHeight="1">
      <c r="A17" s="718" t="s">
        <v>27</v>
      </c>
      <c r="B17" s="719">
        <v>28.5</v>
      </c>
      <c r="C17" s="719">
        <v>26.6</v>
      </c>
      <c r="D17" s="890">
        <f>100-D16</f>
        <v>31.799999999999997</v>
      </c>
      <c r="E17" s="722">
        <f t="shared" ref="E17:I17" si="3">100-E16</f>
        <v>33</v>
      </c>
      <c r="F17" s="892">
        <f t="shared" si="3"/>
        <v>33.900000000000006</v>
      </c>
      <c r="G17" s="722">
        <f t="shared" si="3"/>
        <v>31.5</v>
      </c>
      <c r="H17" s="722">
        <f t="shared" si="3"/>
        <v>30.5</v>
      </c>
      <c r="I17" s="892">
        <f t="shared" si="3"/>
        <v>25.599999999999994</v>
      </c>
      <c r="J17" s="727" t="s">
        <v>33</v>
      </c>
    </row>
    <row r="18" spans="1:10" s="150" customFormat="1" ht="15.95" customHeight="1">
      <c r="A18" s="725" t="s">
        <v>5</v>
      </c>
      <c r="B18" s="719">
        <v>100</v>
      </c>
      <c r="C18" s="719">
        <v>100</v>
      </c>
      <c r="D18" s="889">
        <v>100</v>
      </c>
      <c r="E18" s="719">
        <v>100</v>
      </c>
      <c r="F18" s="889">
        <v>100</v>
      </c>
      <c r="G18" s="719">
        <v>100</v>
      </c>
      <c r="H18" s="719">
        <v>100</v>
      </c>
      <c r="I18" s="889">
        <v>100</v>
      </c>
      <c r="J18" s="726" t="s">
        <v>6</v>
      </c>
    </row>
    <row r="19" spans="1:10" s="150" customFormat="1" ht="15.95" customHeight="1">
      <c r="A19" s="718" t="s">
        <v>28</v>
      </c>
      <c r="B19" s="720">
        <v>68.8</v>
      </c>
      <c r="C19" s="720">
        <v>77.900000000000006</v>
      </c>
      <c r="D19" s="890">
        <v>52</v>
      </c>
      <c r="E19" s="722">
        <v>51.6</v>
      </c>
      <c r="F19" s="892">
        <v>57.4</v>
      </c>
      <c r="G19" s="722">
        <v>50.1</v>
      </c>
      <c r="H19" s="722">
        <v>45.5</v>
      </c>
      <c r="I19" s="892">
        <v>49.7</v>
      </c>
      <c r="J19" s="727" t="s">
        <v>34</v>
      </c>
    </row>
    <row r="20" spans="1:10" s="150" customFormat="1" ht="15.95" customHeight="1">
      <c r="A20" s="718" t="s">
        <v>29</v>
      </c>
      <c r="B20" s="720">
        <v>7.3</v>
      </c>
      <c r="C20" s="720">
        <v>6.9</v>
      </c>
      <c r="D20" s="889">
        <v>7.9</v>
      </c>
      <c r="E20" s="722">
        <v>8.6</v>
      </c>
      <c r="F20" s="892">
        <v>7</v>
      </c>
      <c r="G20" s="722">
        <v>5.7</v>
      </c>
      <c r="H20" s="722">
        <v>10.5</v>
      </c>
      <c r="I20" s="892">
        <v>8.1</v>
      </c>
      <c r="J20" s="727" t="s">
        <v>35</v>
      </c>
    </row>
    <row r="21" spans="1:10" s="150" customFormat="1" ht="15.95" customHeight="1">
      <c r="A21" s="718" t="s">
        <v>30</v>
      </c>
      <c r="B21" s="720">
        <v>23.9</v>
      </c>
      <c r="C21" s="720">
        <v>15.2</v>
      </c>
      <c r="D21" s="889">
        <v>40.1</v>
      </c>
      <c r="E21" s="722">
        <v>39.799999999999997</v>
      </c>
      <c r="F21" s="892">
        <v>35.6</v>
      </c>
      <c r="G21" s="722">
        <v>44.2</v>
      </c>
      <c r="H21" s="722">
        <v>44</v>
      </c>
      <c r="I21" s="892">
        <v>42.2</v>
      </c>
      <c r="J21" s="727" t="s">
        <v>36</v>
      </c>
    </row>
    <row r="22" spans="1:10" s="150" customFormat="1" ht="15.95" customHeight="1">
      <c r="A22" s="725" t="s">
        <v>5</v>
      </c>
      <c r="B22" s="719">
        <v>100</v>
      </c>
      <c r="C22" s="719">
        <v>100</v>
      </c>
      <c r="D22" s="893">
        <f>SUM(D19:D21)</f>
        <v>100</v>
      </c>
      <c r="E22" s="773">
        <f t="shared" ref="E22:I22" si="4">SUM(E19:E21)</f>
        <v>100</v>
      </c>
      <c r="F22" s="893">
        <f t="shared" si="4"/>
        <v>100</v>
      </c>
      <c r="G22" s="773">
        <f t="shared" si="4"/>
        <v>100</v>
      </c>
      <c r="H22" s="773">
        <f t="shared" si="4"/>
        <v>100</v>
      </c>
      <c r="I22" s="893">
        <f t="shared" si="4"/>
        <v>100</v>
      </c>
      <c r="J22" s="726" t="s">
        <v>6</v>
      </c>
    </row>
    <row r="23" spans="1:10" s="150" customFormat="1" ht="15.95" customHeight="1">
      <c r="A23" s="725" t="s">
        <v>18</v>
      </c>
      <c r="B23" s="719"/>
      <c r="C23" s="719"/>
      <c r="D23" s="889"/>
      <c r="E23" s="728"/>
      <c r="F23" s="130"/>
      <c r="G23" s="728"/>
      <c r="H23" s="728"/>
      <c r="I23" s="365"/>
      <c r="J23" s="726" t="s">
        <v>11</v>
      </c>
    </row>
    <row r="24" spans="1:10" s="150" customFormat="1" ht="15.95" customHeight="1">
      <c r="A24" s="718" t="s">
        <v>26</v>
      </c>
      <c r="B24" s="719">
        <v>19.399999999999999</v>
      </c>
      <c r="C24" s="720">
        <v>19.100000000000001</v>
      </c>
      <c r="D24" s="890">
        <v>20</v>
      </c>
      <c r="E24" s="722">
        <v>14.7</v>
      </c>
      <c r="F24" s="892">
        <v>16.399999999999999</v>
      </c>
      <c r="G24" s="722">
        <v>25.4</v>
      </c>
      <c r="H24" s="722">
        <v>24.1</v>
      </c>
      <c r="I24" s="891">
        <v>26.3</v>
      </c>
      <c r="J24" s="727" t="s">
        <v>32</v>
      </c>
    </row>
    <row r="25" spans="1:10" s="150" customFormat="1" ht="15.95" customHeight="1">
      <c r="A25" s="718" t="s">
        <v>27</v>
      </c>
      <c r="B25" s="719">
        <v>80.599999999999994</v>
      </c>
      <c r="C25" s="720">
        <v>80.900000000000006</v>
      </c>
      <c r="D25" s="890">
        <f>100-D24</f>
        <v>80</v>
      </c>
      <c r="E25" s="722">
        <f t="shared" ref="E25:I25" si="5">100-E24</f>
        <v>85.3</v>
      </c>
      <c r="F25" s="892">
        <f t="shared" si="5"/>
        <v>83.6</v>
      </c>
      <c r="G25" s="722">
        <f t="shared" si="5"/>
        <v>74.599999999999994</v>
      </c>
      <c r="H25" s="722">
        <f t="shared" si="5"/>
        <v>75.900000000000006</v>
      </c>
      <c r="I25" s="892">
        <f t="shared" si="5"/>
        <v>73.7</v>
      </c>
      <c r="J25" s="727" t="s">
        <v>33</v>
      </c>
    </row>
    <row r="26" spans="1:10" s="150" customFormat="1" ht="15.95" customHeight="1">
      <c r="A26" s="725" t="s">
        <v>5</v>
      </c>
      <c r="B26" s="719">
        <v>100</v>
      </c>
      <c r="C26" s="719">
        <v>100</v>
      </c>
      <c r="D26" s="893">
        <f>SUM(D23:D25)</f>
        <v>100</v>
      </c>
      <c r="E26" s="773">
        <f t="shared" ref="E26:I26" si="6">SUM(E23:E25)</f>
        <v>100</v>
      </c>
      <c r="F26" s="893">
        <f t="shared" si="6"/>
        <v>100</v>
      </c>
      <c r="G26" s="773">
        <f t="shared" si="6"/>
        <v>100</v>
      </c>
      <c r="H26" s="773">
        <f t="shared" si="6"/>
        <v>100</v>
      </c>
      <c r="I26" s="893">
        <f t="shared" si="6"/>
        <v>100</v>
      </c>
      <c r="J26" s="726" t="s">
        <v>6</v>
      </c>
    </row>
    <row r="27" spans="1:10" s="150" customFormat="1" ht="15.95" customHeight="1">
      <c r="A27" s="718" t="s">
        <v>28</v>
      </c>
      <c r="B27" s="720">
        <v>58.1</v>
      </c>
      <c r="C27" s="720">
        <v>69.3</v>
      </c>
      <c r="D27" s="889">
        <v>39.299999999999997</v>
      </c>
      <c r="E27" s="722">
        <v>43</v>
      </c>
      <c r="F27" s="891">
        <v>37.200000000000003</v>
      </c>
      <c r="G27" s="721">
        <v>32.799999999999997</v>
      </c>
      <c r="H27" s="721">
        <v>43.2</v>
      </c>
      <c r="I27" s="892">
        <v>41.2</v>
      </c>
      <c r="J27" s="727" t="s">
        <v>34</v>
      </c>
    </row>
    <row r="28" spans="1:10" s="150" customFormat="1" ht="15.95" customHeight="1">
      <c r="A28" s="718" t="s">
        <v>29</v>
      </c>
      <c r="B28" s="720">
        <v>3.5</v>
      </c>
      <c r="C28" s="720">
        <v>3.3</v>
      </c>
      <c r="D28" s="889">
        <v>3.9</v>
      </c>
      <c r="E28" s="721">
        <v>4.7</v>
      </c>
      <c r="F28" s="891">
        <v>4.9000000000000004</v>
      </c>
      <c r="G28" s="722">
        <v>2</v>
      </c>
      <c r="H28" s="721">
        <v>3.3</v>
      </c>
      <c r="I28" s="892">
        <v>4.5999999999999996</v>
      </c>
      <c r="J28" s="727" t="s">
        <v>35</v>
      </c>
    </row>
    <row r="29" spans="1:10" s="150" customFormat="1" ht="15.95" customHeight="1">
      <c r="A29" s="718" t="s">
        <v>30</v>
      </c>
      <c r="B29" s="720">
        <v>38.4</v>
      </c>
      <c r="C29" s="720">
        <v>27.4</v>
      </c>
      <c r="D29" s="890">
        <v>56.8</v>
      </c>
      <c r="E29" s="721">
        <v>52.3</v>
      </c>
      <c r="F29" s="891">
        <v>57.9</v>
      </c>
      <c r="G29" s="721">
        <v>65.2</v>
      </c>
      <c r="H29" s="721">
        <v>53.5</v>
      </c>
      <c r="I29" s="892">
        <v>54.2</v>
      </c>
      <c r="J29" s="727" t="s">
        <v>36</v>
      </c>
    </row>
    <row r="30" spans="1:10" s="150" customFormat="1" ht="15.95" customHeight="1">
      <c r="A30" s="730" t="s">
        <v>5</v>
      </c>
      <c r="B30" s="731">
        <v>100</v>
      </c>
      <c r="C30" s="731">
        <v>100</v>
      </c>
      <c r="D30" s="894">
        <f>SUM(D27:D29)</f>
        <v>100</v>
      </c>
      <c r="E30" s="774">
        <f t="shared" ref="E30:I30" si="7">SUM(E27:E29)</f>
        <v>100</v>
      </c>
      <c r="F30" s="894">
        <f t="shared" si="7"/>
        <v>100</v>
      </c>
      <c r="G30" s="774">
        <f t="shared" si="7"/>
        <v>100</v>
      </c>
      <c r="H30" s="774">
        <f t="shared" si="7"/>
        <v>100</v>
      </c>
      <c r="I30" s="894">
        <f t="shared" si="7"/>
        <v>100</v>
      </c>
      <c r="J30" s="732" t="s">
        <v>6</v>
      </c>
    </row>
    <row r="31" spans="1:10" ht="16.5" customHeight="1"/>
    <row r="32" spans="1:10" ht="16.5" customHeight="1">
      <c r="C32" s="733"/>
    </row>
  </sheetData>
  <mergeCells count="8">
    <mergeCell ref="A1:J1"/>
    <mergeCell ref="A2:K2"/>
    <mergeCell ref="J4:J6"/>
    <mergeCell ref="B5:B6"/>
    <mergeCell ref="C5:C6"/>
    <mergeCell ref="D5:D6"/>
    <mergeCell ref="A4:A6"/>
    <mergeCell ref="H4:I4"/>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8.xml><?xml version="1.0" encoding="utf-8"?>
<worksheet xmlns="http://schemas.openxmlformats.org/spreadsheetml/2006/main" xmlns:r="http://schemas.openxmlformats.org/officeDocument/2006/relationships">
  <dimension ref="A1:H14"/>
  <sheetViews>
    <sheetView rightToLeft="1" view="pageBreakPreview" zoomScale="130" zoomScaleNormal="145" zoomScaleSheetLayoutView="130" zoomScalePageLayoutView="85" workbookViewId="0">
      <selection activeCell="B22" sqref="B22"/>
    </sheetView>
  </sheetViews>
  <sheetFormatPr defaultColWidth="9" defaultRowHeight="14.25"/>
  <cols>
    <col min="1" max="1" width="19.625" style="43" customWidth="1"/>
    <col min="2" max="2" width="7.875" style="43" customWidth="1"/>
    <col min="3" max="3" width="7.75" style="43" customWidth="1"/>
    <col min="4" max="4" width="7.875" style="43" customWidth="1"/>
    <col min="5" max="5" width="9.75" style="43" customWidth="1"/>
    <col min="6" max="6" width="23.375" style="43" customWidth="1"/>
    <col min="7" max="7" width="10" style="43" customWidth="1"/>
    <col min="8" max="8" width="12.875" style="43" customWidth="1"/>
    <col min="9" max="9" width="21.25" style="43" customWidth="1"/>
    <col min="10" max="16384" width="9" style="43"/>
  </cols>
  <sheetData>
    <row r="1" spans="1:8" ht="20.100000000000001" customHeight="1">
      <c r="A1" s="1006" t="s">
        <v>366</v>
      </c>
      <c r="B1" s="1007"/>
      <c r="C1" s="1007"/>
      <c r="D1" s="1007"/>
      <c r="E1" s="1007"/>
      <c r="F1" s="1050"/>
    </row>
    <row r="2" spans="1:8" ht="30" customHeight="1">
      <c r="A2" s="1008" t="s">
        <v>387</v>
      </c>
      <c r="B2" s="1008"/>
      <c r="C2" s="1008"/>
      <c r="D2" s="1008"/>
      <c r="E2" s="1008"/>
      <c r="F2" s="1051"/>
      <c r="G2" s="261"/>
      <c r="H2" s="261"/>
    </row>
    <row r="3" spans="1:8" ht="3" customHeight="1">
      <c r="A3" s="22"/>
      <c r="F3" s="78"/>
    </row>
    <row r="4" spans="1:8" ht="20.25">
      <c r="A4" s="1052" t="s">
        <v>324</v>
      </c>
      <c r="B4" s="1053" t="s">
        <v>46</v>
      </c>
      <c r="C4" s="1054"/>
      <c r="D4" s="1055" t="s">
        <v>351</v>
      </c>
      <c r="E4" s="1056"/>
      <c r="F4" s="1057" t="s">
        <v>332</v>
      </c>
    </row>
    <row r="5" spans="1:8" ht="17.25" customHeight="1">
      <c r="A5" s="997"/>
      <c r="B5" s="19" t="s">
        <v>47</v>
      </c>
      <c r="C5" s="19" t="s">
        <v>49</v>
      </c>
      <c r="D5" s="19" t="s">
        <v>51</v>
      </c>
      <c r="E5" s="19" t="s">
        <v>53</v>
      </c>
      <c r="F5" s="1057"/>
    </row>
    <row r="6" spans="1:8" ht="23.25" customHeight="1">
      <c r="A6" s="997"/>
      <c r="B6" s="23" t="s">
        <v>48</v>
      </c>
      <c r="C6" s="23" t="s">
        <v>50</v>
      </c>
      <c r="D6" s="88" t="s">
        <v>52</v>
      </c>
      <c r="E6" s="88" t="s">
        <v>54</v>
      </c>
      <c r="F6" s="1058"/>
      <c r="G6" s="121"/>
    </row>
    <row r="7" spans="1:8" ht="18" customHeight="1">
      <c r="A7" s="283" t="s">
        <v>168</v>
      </c>
      <c r="B7" s="775">
        <v>25.823238703756864</v>
      </c>
      <c r="C7" s="776">
        <v>5.9739247439694161</v>
      </c>
      <c r="D7" s="776">
        <v>2.0717638227570276</v>
      </c>
      <c r="E7" s="777">
        <v>12.862084284313381</v>
      </c>
      <c r="F7" s="300" t="s">
        <v>169</v>
      </c>
    </row>
    <row r="8" spans="1:8" ht="18" customHeight="1">
      <c r="A8" s="63" t="s">
        <v>229</v>
      </c>
      <c r="B8" s="778">
        <v>17.82780351788514</v>
      </c>
      <c r="C8" s="779">
        <v>3.9234085160798196</v>
      </c>
      <c r="D8" s="779">
        <v>1.3958162775336713</v>
      </c>
      <c r="E8" s="780">
        <v>7.7940730363551705</v>
      </c>
      <c r="F8" s="284" t="s">
        <v>136</v>
      </c>
    </row>
    <row r="9" spans="1:8" ht="18" customHeight="1">
      <c r="A9" s="21" t="s">
        <v>360</v>
      </c>
      <c r="B9" s="778">
        <v>38.771366622515544</v>
      </c>
      <c r="C9" s="779">
        <v>9.2946128367352152</v>
      </c>
      <c r="D9" s="779">
        <v>3.1664203459427327</v>
      </c>
      <c r="E9" s="780">
        <v>21.069424648753635</v>
      </c>
      <c r="F9" s="418" t="s">
        <v>381</v>
      </c>
    </row>
    <row r="10" spans="1:8" ht="18" customHeight="1">
      <c r="A10" s="450" t="s">
        <v>402</v>
      </c>
      <c r="B10" s="895">
        <v>34.9</v>
      </c>
      <c r="C10" s="896">
        <v>7.8</v>
      </c>
      <c r="D10" s="781">
        <v>2.5684032799851479</v>
      </c>
      <c r="E10" s="782">
        <v>15.5</v>
      </c>
      <c r="F10" s="451" t="s">
        <v>407</v>
      </c>
    </row>
    <row r="11" spans="1:8" s="26" customFormat="1" ht="18" customHeight="1">
      <c r="A11" s="450" t="s">
        <v>403</v>
      </c>
      <c r="B11" s="895">
        <v>29.8</v>
      </c>
      <c r="C11" s="896">
        <v>7.5</v>
      </c>
      <c r="D11" s="781">
        <v>2.5660808874280718</v>
      </c>
      <c r="E11" s="782">
        <v>17</v>
      </c>
      <c r="F11" s="451" t="s">
        <v>408</v>
      </c>
    </row>
    <row r="12" spans="1:8" ht="20.25">
      <c r="A12" s="450" t="s">
        <v>404</v>
      </c>
      <c r="B12" s="895">
        <v>38.4</v>
      </c>
      <c r="C12" s="896">
        <v>9.3000000000000007</v>
      </c>
      <c r="D12" s="781">
        <v>3.1671028618216859</v>
      </c>
      <c r="E12" s="782">
        <v>20</v>
      </c>
      <c r="F12" s="451" t="s">
        <v>409</v>
      </c>
    </row>
    <row r="13" spans="1:8" ht="20.25">
      <c r="A13" s="450" t="s">
        <v>405</v>
      </c>
      <c r="B13" s="895">
        <v>53</v>
      </c>
      <c r="C13" s="896">
        <v>13.9</v>
      </c>
      <c r="D13" s="781">
        <v>5.0275951787599773</v>
      </c>
      <c r="E13" s="783">
        <v>33.1</v>
      </c>
      <c r="F13" s="451" t="s">
        <v>410</v>
      </c>
    </row>
    <row r="14" spans="1:8" ht="20.25">
      <c r="A14" s="453" t="s">
        <v>406</v>
      </c>
      <c r="B14" s="897">
        <v>47.2</v>
      </c>
      <c r="C14" s="898">
        <v>9.4</v>
      </c>
      <c r="D14" s="784">
        <v>2.8493920184993442</v>
      </c>
      <c r="E14" s="785">
        <v>23.2</v>
      </c>
      <c r="F14" s="454" t="s">
        <v>411</v>
      </c>
    </row>
  </sheetData>
  <mergeCells count="6">
    <mergeCell ref="A1:F1"/>
    <mergeCell ref="A2:F2"/>
    <mergeCell ref="A4:A6"/>
    <mergeCell ref="B4:C4"/>
    <mergeCell ref="D4:E4"/>
    <mergeCell ref="F4:F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9.xml><?xml version="1.0" encoding="utf-8"?>
<worksheet xmlns="http://schemas.openxmlformats.org/spreadsheetml/2006/main" xmlns:r="http://schemas.openxmlformats.org/officeDocument/2006/relationships">
  <dimension ref="A1:K12"/>
  <sheetViews>
    <sheetView rightToLeft="1" view="pageBreakPreview" zoomScale="130" zoomScaleNormal="100" zoomScaleSheetLayoutView="130" workbookViewId="0">
      <selection activeCell="B22" sqref="B22"/>
    </sheetView>
  </sheetViews>
  <sheetFormatPr defaultColWidth="9" defaultRowHeight="14.25"/>
  <cols>
    <col min="1" max="1" width="21.25" style="43" customWidth="1"/>
    <col min="2" max="2" width="8.75" style="43" customWidth="1"/>
    <col min="3" max="3" width="8.25" style="43" customWidth="1"/>
    <col min="4" max="5" width="8.625" style="43" customWidth="1"/>
    <col min="6" max="6" width="6.25" style="43" customWidth="1"/>
    <col min="7" max="7" width="10.125" style="43" customWidth="1"/>
    <col min="8" max="8" width="8.625" style="43" customWidth="1"/>
    <col min="9" max="9" width="7.375" style="43" customWidth="1"/>
    <col min="10" max="10" width="28.875" style="43" customWidth="1"/>
    <col min="11" max="11" width="9" style="43" hidden="1" customWidth="1"/>
    <col min="12" max="16384" width="9" style="43"/>
  </cols>
  <sheetData>
    <row r="1" spans="1:11" ht="20.100000000000001" customHeight="1">
      <c r="A1" s="1060" t="s">
        <v>367</v>
      </c>
      <c r="B1" s="1060"/>
      <c r="C1" s="1060"/>
      <c r="D1" s="1060"/>
      <c r="E1" s="1060"/>
      <c r="F1" s="1060"/>
      <c r="G1" s="1060"/>
      <c r="H1" s="1060"/>
      <c r="I1" s="1061"/>
      <c r="J1" s="1061"/>
    </row>
    <row r="2" spans="1:11" ht="15.75" customHeight="1">
      <c r="A2" s="1064" t="s">
        <v>388</v>
      </c>
      <c r="B2" s="1064"/>
      <c r="C2" s="1064"/>
      <c r="D2" s="1064"/>
      <c r="E2" s="1064"/>
      <c r="F2" s="1064"/>
      <c r="G2" s="1064"/>
      <c r="H2" s="1064"/>
      <c r="I2" s="1064"/>
      <c r="J2" s="1065"/>
      <c r="K2" s="1065"/>
    </row>
    <row r="3" spans="1:11" ht="3" customHeight="1">
      <c r="A3" s="1021"/>
      <c r="B3" s="1021"/>
      <c r="C3" s="1021"/>
      <c r="D3" s="1021"/>
      <c r="E3" s="1021"/>
      <c r="F3" s="1021"/>
      <c r="G3" s="1021"/>
      <c r="H3" s="1021"/>
      <c r="I3" s="1022"/>
      <c r="J3" s="1022"/>
    </row>
    <row r="4" spans="1:11" ht="17.25" customHeight="1">
      <c r="A4" s="1052" t="s">
        <v>130</v>
      </c>
      <c r="B4" s="1062" t="s">
        <v>168</v>
      </c>
      <c r="C4" s="1062" t="s">
        <v>3</v>
      </c>
      <c r="D4" s="1062" t="s">
        <v>360</v>
      </c>
      <c r="E4" s="262" t="s">
        <v>23</v>
      </c>
      <c r="F4" s="461"/>
      <c r="G4" s="461"/>
      <c r="H4" s="1066" t="s">
        <v>24</v>
      </c>
      <c r="I4" s="1067"/>
      <c r="J4" s="1059" t="s">
        <v>131</v>
      </c>
    </row>
    <row r="5" spans="1:11" ht="20.25">
      <c r="A5" s="997"/>
      <c r="B5" s="1063"/>
      <c r="C5" s="1063"/>
      <c r="D5" s="1063"/>
      <c r="E5" s="3" t="s">
        <v>413</v>
      </c>
      <c r="F5" s="297" t="s">
        <v>414</v>
      </c>
      <c r="G5" s="297" t="s">
        <v>404</v>
      </c>
      <c r="H5" s="735" t="s">
        <v>405</v>
      </c>
      <c r="I5" s="735" t="s">
        <v>406</v>
      </c>
      <c r="J5" s="1001"/>
    </row>
    <row r="6" spans="1:11" ht="24" customHeight="1">
      <c r="A6" s="997"/>
      <c r="B6" s="148" t="s">
        <v>208</v>
      </c>
      <c r="C6" s="148" t="s">
        <v>136</v>
      </c>
      <c r="D6" s="445" t="s">
        <v>381</v>
      </c>
      <c r="E6" s="459" t="s">
        <v>407</v>
      </c>
      <c r="F6" s="459" t="s">
        <v>408</v>
      </c>
      <c r="G6" s="460" t="s">
        <v>409</v>
      </c>
      <c r="H6" s="460" t="s">
        <v>410</v>
      </c>
      <c r="I6" s="459" t="s">
        <v>411</v>
      </c>
      <c r="J6" s="1002"/>
    </row>
    <row r="7" spans="1:11" ht="19.5" customHeight="1">
      <c r="A7" s="25" t="s">
        <v>37</v>
      </c>
      <c r="B7" s="786">
        <v>339.69922937795229</v>
      </c>
      <c r="C7" s="787">
        <v>361.63124172407419</v>
      </c>
      <c r="D7" s="788">
        <v>297.77581447426849</v>
      </c>
      <c r="E7" s="789">
        <v>314.74082980346975</v>
      </c>
      <c r="F7" s="954">
        <v>301.52987432855326</v>
      </c>
      <c r="G7" s="789">
        <v>314.01984634559983</v>
      </c>
      <c r="H7" s="789">
        <v>247.24333003480837</v>
      </c>
      <c r="I7" s="790">
        <v>322.42513943223076</v>
      </c>
      <c r="J7" s="280" t="s">
        <v>326</v>
      </c>
    </row>
    <row r="8" spans="1:11" ht="19.5" customHeight="1">
      <c r="A8" s="2" t="s">
        <v>129</v>
      </c>
      <c r="B8" s="791">
        <v>351.02722506313478</v>
      </c>
      <c r="C8" s="792">
        <v>376.45757118329504</v>
      </c>
      <c r="D8" s="793">
        <v>302.41668560535305</v>
      </c>
      <c r="E8" s="794">
        <v>315.39423818048073</v>
      </c>
      <c r="F8" s="955">
        <v>302.71619969754255</v>
      </c>
      <c r="G8" s="794">
        <v>329.20017069433425</v>
      </c>
      <c r="H8" s="794">
        <v>252.82752181624573</v>
      </c>
      <c r="I8" s="795">
        <v>328.74706100893275</v>
      </c>
      <c r="J8" s="263" t="s">
        <v>42</v>
      </c>
    </row>
    <row r="9" spans="1:11" ht="19.5" customHeight="1">
      <c r="A9" s="2" t="s">
        <v>38</v>
      </c>
      <c r="B9" s="791">
        <v>518.98695876470117</v>
      </c>
      <c r="C9" s="792">
        <v>608.33835588851809</v>
      </c>
      <c r="D9" s="793">
        <v>348.1902423153353</v>
      </c>
      <c r="E9" s="794">
        <v>336.13906321484467</v>
      </c>
      <c r="F9" s="955">
        <v>385.74774362608031</v>
      </c>
      <c r="G9" s="794">
        <v>404.9756777881077</v>
      </c>
      <c r="H9" s="794">
        <v>273.47592754918452</v>
      </c>
      <c r="I9" s="795">
        <v>312.86945562761144</v>
      </c>
      <c r="J9" s="263" t="s">
        <v>327</v>
      </c>
    </row>
    <row r="10" spans="1:11" ht="19.5" customHeight="1">
      <c r="A10" s="2" t="s">
        <v>39</v>
      </c>
      <c r="B10" s="796">
        <v>634.761153616348</v>
      </c>
      <c r="C10" s="797">
        <v>729.2357921937338</v>
      </c>
      <c r="D10" s="793">
        <v>454.17127392595603</v>
      </c>
      <c r="E10" s="794">
        <v>439.52905473150474</v>
      </c>
      <c r="F10" s="955">
        <v>513.48964738680934</v>
      </c>
      <c r="G10" s="794">
        <v>509.00469858256099</v>
      </c>
      <c r="H10" s="794">
        <v>358.32004820397407</v>
      </c>
      <c r="I10" s="798">
        <v>397.9404084629752</v>
      </c>
      <c r="J10" s="263" t="s">
        <v>43</v>
      </c>
    </row>
    <row r="11" spans="1:11" ht="15.75" customHeight="1">
      <c r="A11" s="2" t="s">
        <v>40</v>
      </c>
      <c r="B11" s="796">
        <v>985.78837867948278</v>
      </c>
      <c r="C11" s="799">
        <v>1105.7</v>
      </c>
      <c r="D11" s="800">
        <v>756.58795953130902</v>
      </c>
      <c r="E11" s="801">
        <v>754.92329291198553</v>
      </c>
      <c r="F11" s="956">
        <v>816.20584708435194</v>
      </c>
      <c r="G11" s="801">
        <v>838.20486927689524</v>
      </c>
      <c r="H11" s="794">
        <v>611.14757002021975</v>
      </c>
      <c r="I11" s="798">
        <v>726.68746947190789</v>
      </c>
      <c r="J11" s="263" t="s">
        <v>44</v>
      </c>
    </row>
    <row r="12" spans="1:11" ht="16.5" customHeight="1">
      <c r="A12" s="281" t="s">
        <v>41</v>
      </c>
      <c r="B12" s="802">
        <v>945.4007373358927</v>
      </c>
      <c r="C12" s="803">
        <v>1058.4412949687467</v>
      </c>
      <c r="D12" s="804">
        <v>729.3217873610655</v>
      </c>
      <c r="E12" s="805">
        <v>706.74424235800223</v>
      </c>
      <c r="F12" s="957">
        <v>789.32047933693934</v>
      </c>
      <c r="G12" s="805">
        <v>844.65715134546531</v>
      </c>
      <c r="H12" s="806">
        <v>574.0411762769437</v>
      </c>
      <c r="I12" s="807">
        <v>705.66269584643737</v>
      </c>
      <c r="J12" s="282" t="s">
        <v>45</v>
      </c>
    </row>
  </sheetData>
  <mergeCells count="9">
    <mergeCell ref="J4:J6"/>
    <mergeCell ref="A4:A6"/>
    <mergeCell ref="A1:J1"/>
    <mergeCell ref="A3:J3"/>
    <mergeCell ref="B4:B5"/>
    <mergeCell ref="C4:C5"/>
    <mergeCell ref="D4:D5"/>
    <mergeCell ref="A2:K2"/>
    <mergeCell ref="H4:I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0.xml><?xml version="1.0" encoding="utf-8"?>
<worksheet xmlns="http://schemas.openxmlformats.org/spreadsheetml/2006/main" xmlns:r="http://schemas.openxmlformats.org/officeDocument/2006/relationships">
  <dimension ref="A1:O16"/>
  <sheetViews>
    <sheetView rightToLeft="1" view="pageBreakPreview" zoomScaleNormal="100" zoomScaleSheetLayoutView="100" workbookViewId="0">
      <selection activeCell="B22" sqref="B22"/>
    </sheetView>
  </sheetViews>
  <sheetFormatPr defaultColWidth="9" defaultRowHeight="14.25"/>
  <cols>
    <col min="1" max="1" width="13.375" style="43" customWidth="1"/>
    <col min="2" max="2" width="10.625" style="43" customWidth="1"/>
    <col min="3" max="3" width="9.375" style="43" customWidth="1"/>
    <col min="4" max="4" width="7.75" style="43" customWidth="1"/>
    <col min="5" max="6" width="6.625" style="43" customWidth="1"/>
    <col min="7" max="7" width="9.25" style="43" bestFit="1" customWidth="1"/>
    <col min="8" max="8" width="6.625" style="43" bestFit="1" customWidth="1"/>
    <col min="9" max="9" width="6.875" style="43" customWidth="1"/>
    <col min="10" max="10" width="5.625" style="43" customWidth="1"/>
    <col min="11" max="11" width="10.375" style="43" customWidth="1"/>
    <col min="12" max="12" width="6.125" style="43" customWidth="1"/>
    <col min="13" max="13" width="7.375" style="43" customWidth="1"/>
    <col min="14" max="14" width="16.625" style="43" customWidth="1"/>
    <col min="15" max="16384" width="9" style="43"/>
  </cols>
  <sheetData>
    <row r="1" spans="1:15" ht="19.5" customHeight="1">
      <c r="A1" s="993" t="s">
        <v>368</v>
      </c>
      <c r="B1" s="993"/>
      <c r="C1" s="993"/>
      <c r="D1" s="993"/>
      <c r="E1" s="993"/>
      <c r="F1" s="993"/>
      <c r="G1" s="993"/>
      <c r="H1" s="993"/>
      <c r="I1" s="993"/>
      <c r="J1" s="993"/>
      <c r="K1" s="993"/>
      <c r="L1" s="993"/>
      <c r="M1" s="993"/>
      <c r="N1" s="993"/>
    </row>
    <row r="2" spans="1:15" ht="19.5" customHeight="1">
      <c r="A2" s="1072" t="s">
        <v>389</v>
      </c>
      <c r="B2" s="1072"/>
      <c r="C2" s="1072"/>
      <c r="D2" s="1072"/>
      <c r="E2" s="1072"/>
      <c r="F2" s="1072"/>
      <c r="G2" s="1072"/>
      <c r="H2" s="1072"/>
      <c r="I2" s="1072"/>
      <c r="J2" s="1072"/>
      <c r="K2" s="1072"/>
      <c r="L2" s="1072"/>
      <c r="M2" s="1072"/>
      <c r="N2" s="1072"/>
    </row>
    <row r="3" spans="1:15" ht="3" customHeight="1">
      <c r="A3" s="38"/>
      <c r="B3" s="38"/>
      <c r="C3" s="47"/>
      <c r="D3" s="47"/>
      <c r="E3" s="47"/>
      <c r="F3" s="47"/>
      <c r="G3" s="47"/>
      <c r="H3" s="47"/>
      <c r="I3" s="47"/>
      <c r="J3" s="47"/>
      <c r="K3" s="47"/>
      <c r="L3" s="47"/>
      <c r="M3" s="47"/>
      <c r="N3" s="47"/>
    </row>
    <row r="4" spans="1:15" ht="16.5" customHeight="1">
      <c r="A4" s="989" t="s">
        <v>324</v>
      </c>
      <c r="B4" s="1069" t="s">
        <v>300</v>
      </c>
      <c r="C4" s="1070"/>
      <c r="D4" s="1070"/>
      <c r="E4" s="1070"/>
      <c r="F4" s="381"/>
      <c r="G4" s="1076" t="s">
        <v>165</v>
      </c>
      <c r="H4" s="1076"/>
      <c r="I4" s="1076"/>
      <c r="J4" s="1076"/>
      <c r="K4" s="1076"/>
      <c r="L4" s="1076"/>
      <c r="M4" s="1076"/>
      <c r="N4" s="1073" t="s">
        <v>328</v>
      </c>
    </row>
    <row r="5" spans="1:15" ht="16.5" customHeight="1">
      <c r="A5" s="997"/>
      <c r="B5" s="211" t="s">
        <v>5</v>
      </c>
      <c r="C5" s="378"/>
      <c r="D5" s="379"/>
      <c r="E5" s="380" t="s">
        <v>6</v>
      </c>
      <c r="F5" s="377" t="s">
        <v>59</v>
      </c>
      <c r="H5" s="398"/>
      <c r="I5" s="399" t="s">
        <v>60</v>
      </c>
      <c r="J5" s="268" t="s">
        <v>61</v>
      </c>
      <c r="L5" s="267"/>
      <c r="M5" s="163" t="s">
        <v>62</v>
      </c>
      <c r="N5" s="1074"/>
    </row>
    <row r="6" spans="1:15" ht="16.5" customHeight="1">
      <c r="A6" s="1013"/>
      <c r="B6" s="376" t="s">
        <v>5</v>
      </c>
      <c r="C6" s="376" t="s">
        <v>55</v>
      </c>
      <c r="D6" s="376" t="s">
        <v>7</v>
      </c>
      <c r="E6" s="376" t="s">
        <v>56</v>
      </c>
      <c r="F6" s="394" t="s">
        <v>5</v>
      </c>
      <c r="G6" s="402" t="s">
        <v>55</v>
      </c>
      <c r="H6" s="402" t="s">
        <v>7</v>
      </c>
      <c r="I6" s="400" t="s">
        <v>56</v>
      </c>
      <c r="J6" s="396" t="s">
        <v>5</v>
      </c>
      <c r="K6" s="232" t="s">
        <v>55</v>
      </c>
      <c r="L6" s="232" t="s">
        <v>7</v>
      </c>
      <c r="M6" s="232" t="s">
        <v>56</v>
      </c>
      <c r="N6" s="1074"/>
    </row>
    <row r="7" spans="1:15" ht="16.5" customHeight="1">
      <c r="A7" s="1005"/>
      <c r="B7" s="385" t="s">
        <v>6</v>
      </c>
      <c r="C7" s="161" t="s">
        <v>57</v>
      </c>
      <c r="D7" s="161" t="s">
        <v>8</v>
      </c>
      <c r="E7" s="161" t="s">
        <v>58</v>
      </c>
      <c r="F7" s="395" t="s">
        <v>6</v>
      </c>
      <c r="G7" s="64" t="s">
        <v>57</v>
      </c>
      <c r="H7" s="64" t="s">
        <v>8</v>
      </c>
      <c r="I7" s="401" t="s">
        <v>58</v>
      </c>
      <c r="J7" s="397" t="s">
        <v>6</v>
      </c>
      <c r="K7" s="108" t="s">
        <v>57</v>
      </c>
      <c r="L7" s="64" t="s">
        <v>8</v>
      </c>
      <c r="M7" s="64" t="s">
        <v>58</v>
      </c>
      <c r="N7" s="1075"/>
    </row>
    <row r="8" spans="1:15" s="432" customFormat="1" ht="18" customHeight="1">
      <c r="A8" s="383" t="s">
        <v>168</v>
      </c>
      <c r="B8" s="808">
        <f t="shared" ref="B8:C9" si="0">F8+J8</f>
        <v>2856</v>
      </c>
      <c r="C8" s="809">
        <f t="shared" si="0"/>
        <v>2095</v>
      </c>
      <c r="D8" s="810">
        <f>H8</f>
        <v>349</v>
      </c>
      <c r="E8" s="809">
        <f>I8+M8</f>
        <v>412</v>
      </c>
      <c r="F8" s="811">
        <f>G8+H8+I8</f>
        <v>1896</v>
      </c>
      <c r="G8" s="810">
        <v>1243</v>
      </c>
      <c r="H8" s="810">
        <v>349</v>
      </c>
      <c r="I8" s="810">
        <v>304</v>
      </c>
      <c r="J8" s="811">
        <f>K8+M8</f>
        <v>960</v>
      </c>
      <c r="K8" s="812">
        <v>852</v>
      </c>
      <c r="L8" s="813" t="s">
        <v>349</v>
      </c>
      <c r="M8" s="814">
        <v>108</v>
      </c>
      <c r="N8" s="423" t="s">
        <v>169</v>
      </c>
      <c r="O8" s="431"/>
    </row>
    <row r="9" spans="1:15" s="432" customFormat="1" ht="18" customHeight="1">
      <c r="A9" s="384" t="s">
        <v>337</v>
      </c>
      <c r="B9" s="425">
        <f t="shared" si="0"/>
        <v>2144</v>
      </c>
      <c r="C9" s="186">
        <f t="shared" si="0"/>
        <v>1701</v>
      </c>
      <c r="D9" s="392">
        <f t="shared" ref="D9" si="1">H9</f>
        <v>97</v>
      </c>
      <c r="E9" s="186">
        <f>I9+M9</f>
        <v>346</v>
      </c>
      <c r="F9" s="421">
        <f>G9+H9+I9</f>
        <v>1337</v>
      </c>
      <c r="G9" s="433">
        <v>990</v>
      </c>
      <c r="H9" s="433">
        <v>97</v>
      </c>
      <c r="I9" s="433">
        <v>250</v>
      </c>
      <c r="J9" s="421">
        <f>K9+M9</f>
        <v>807</v>
      </c>
      <c r="K9" s="433">
        <v>711</v>
      </c>
      <c r="L9" s="420" t="s">
        <v>349</v>
      </c>
      <c r="M9" s="462">
        <v>96</v>
      </c>
      <c r="N9" s="403" t="s">
        <v>356</v>
      </c>
      <c r="O9" s="431"/>
    </row>
    <row r="10" spans="1:15" s="432" customFormat="1" ht="18" customHeight="1">
      <c r="A10" s="21" t="s">
        <v>360</v>
      </c>
      <c r="B10" s="425">
        <f t="shared" ref="B10:K10" si="2">B11+B12+B13+B14+B15</f>
        <v>712</v>
      </c>
      <c r="C10" s="186">
        <f t="shared" si="2"/>
        <v>394</v>
      </c>
      <c r="D10" s="392">
        <f t="shared" si="2"/>
        <v>252</v>
      </c>
      <c r="E10" s="186">
        <f t="shared" si="2"/>
        <v>66</v>
      </c>
      <c r="F10" s="419">
        <f t="shared" si="2"/>
        <v>559</v>
      </c>
      <c r="G10" s="419">
        <f t="shared" si="2"/>
        <v>253</v>
      </c>
      <c r="H10" s="419">
        <f t="shared" si="2"/>
        <v>252</v>
      </c>
      <c r="I10" s="419">
        <f t="shared" si="2"/>
        <v>54</v>
      </c>
      <c r="J10" s="421">
        <f t="shared" si="2"/>
        <v>153</v>
      </c>
      <c r="K10" s="419">
        <f t="shared" si="2"/>
        <v>141</v>
      </c>
      <c r="L10" s="420" t="s">
        <v>349</v>
      </c>
      <c r="M10" s="463">
        <v>12</v>
      </c>
      <c r="N10" s="418" t="s">
        <v>381</v>
      </c>
      <c r="O10" s="431"/>
    </row>
    <row r="11" spans="1:15" s="432" customFormat="1" ht="18" customHeight="1">
      <c r="A11" s="450" t="s">
        <v>402</v>
      </c>
      <c r="B11" s="425">
        <f t="shared" ref="B11:C15" si="3">F11+J11</f>
        <v>114</v>
      </c>
      <c r="C11" s="186">
        <f t="shared" si="3"/>
        <v>64</v>
      </c>
      <c r="D11" s="392">
        <v>43</v>
      </c>
      <c r="E11" s="186">
        <v>7</v>
      </c>
      <c r="F11" s="419">
        <f>G11+H11+I11</f>
        <v>92</v>
      </c>
      <c r="G11" s="815">
        <v>42</v>
      </c>
      <c r="H11" s="815">
        <v>43</v>
      </c>
      <c r="I11" s="815">
        <v>7</v>
      </c>
      <c r="J11" s="421">
        <v>22</v>
      </c>
      <c r="K11" s="815">
        <v>22</v>
      </c>
      <c r="L11" s="899" t="s">
        <v>349</v>
      </c>
      <c r="M11" s="817" t="s">
        <v>421</v>
      </c>
      <c r="N11" s="451" t="s">
        <v>407</v>
      </c>
      <c r="O11" s="431"/>
    </row>
    <row r="12" spans="1:15" s="432" customFormat="1" ht="18" customHeight="1">
      <c r="A12" s="450" t="s">
        <v>403</v>
      </c>
      <c r="B12" s="425">
        <f t="shared" si="3"/>
        <v>265</v>
      </c>
      <c r="C12" s="186">
        <f t="shared" si="3"/>
        <v>170</v>
      </c>
      <c r="D12" s="392">
        <v>63</v>
      </c>
      <c r="E12" s="186">
        <f>I12+M12</f>
        <v>32</v>
      </c>
      <c r="F12" s="419">
        <f>G12+H12+I12</f>
        <v>205</v>
      </c>
      <c r="G12" s="815">
        <v>120</v>
      </c>
      <c r="H12" s="815">
        <v>63</v>
      </c>
      <c r="I12" s="815">
        <v>22</v>
      </c>
      <c r="J12" s="421">
        <f>K12+M12</f>
        <v>60</v>
      </c>
      <c r="K12" s="815">
        <v>50</v>
      </c>
      <c r="L12" s="899" t="s">
        <v>349</v>
      </c>
      <c r="M12" s="818">
        <v>10</v>
      </c>
      <c r="N12" s="451" t="s">
        <v>408</v>
      </c>
      <c r="O12" s="431"/>
    </row>
    <row r="13" spans="1:15" s="432" customFormat="1" ht="18" customHeight="1">
      <c r="A13" s="450" t="s">
        <v>404</v>
      </c>
      <c r="B13" s="425">
        <f t="shared" si="3"/>
        <v>104</v>
      </c>
      <c r="C13" s="186">
        <f t="shared" si="3"/>
        <v>41</v>
      </c>
      <c r="D13" s="392">
        <v>54</v>
      </c>
      <c r="E13" s="186">
        <v>9</v>
      </c>
      <c r="F13" s="419">
        <f>G13+H13+I13</f>
        <v>79</v>
      </c>
      <c r="G13" s="815">
        <v>17</v>
      </c>
      <c r="H13" s="815">
        <v>54</v>
      </c>
      <c r="I13" s="815">
        <v>8</v>
      </c>
      <c r="J13" s="421">
        <f>K13+M13</f>
        <v>25</v>
      </c>
      <c r="K13" s="815">
        <v>24</v>
      </c>
      <c r="L13" s="899" t="s">
        <v>349</v>
      </c>
      <c r="M13" s="818">
        <v>1</v>
      </c>
      <c r="N13" s="451" t="s">
        <v>409</v>
      </c>
      <c r="O13" s="431"/>
    </row>
    <row r="14" spans="1:15" s="102" customFormat="1" ht="18" customHeight="1">
      <c r="A14" s="450" t="s">
        <v>405</v>
      </c>
      <c r="B14" s="425">
        <f t="shared" si="3"/>
        <v>144</v>
      </c>
      <c r="C14" s="186">
        <f t="shared" si="3"/>
        <v>81</v>
      </c>
      <c r="D14" s="392">
        <v>50</v>
      </c>
      <c r="E14" s="186">
        <v>13</v>
      </c>
      <c r="F14" s="419">
        <f>G14+H14+I14</f>
        <v>113</v>
      </c>
      <c r="G14" s="429">
        <v>51</v>
      </c>
      <c r="H14" s="429">
        <v>50</v>
      </c>
      <c r="I14" s="429">
        <v>12</v>
      </c>
      <c r="J14" s="421">
        <f>K14+M14</f>
        <v>31</v>
      </c>
      <c r="K14" s="429">
        <v>30</v>
      </c>
      <c r="L14" s="899" t="s">
        <v>349</v>
      </c>
      <c r="M14" s="464">
        <v>1</v>
      </c>
      <c r="N14" s="451" t="s">
        <v>410</v>
      </c>
      <c r="O14" s="201"/>
    </row>
    <row r="15" spans="1:15" s="102" customFormat="1" ht="18" customHeight="1">
      <c r="A15" s="453" t="s">
        <v>406</v>
      </c>
      <c r="B15" s="426">
        <f t="shared" si="3"/>
        <v>85</v>
      </c>
      <c r="C15" s="427">
        <f t="shared" si="3"/>
        <v>38</v>
      </c>
      <c r="D15" s="428">
        <v>42</v>
      </c>
      <c r="E15" s="427">
        <v>5</v>
      </c>
      <c r="F15" s="422">
        <f>G15+H15+I15</f>
        <v>70</v>
      </c>
      <c r="G15" s="430">
        <v>23</v>
      </c>
      <c r="H15" s="430">
        <v>42</v>
      </c>
      <c r="I15" s="430">
        <v>5</v>
      </c>
      <c r="J15" s="424">
        <f>K15</f>
        <v>15</v>
      </c>
      <c r="K15" s="430">
        <v>15</v>
      </c>
      <c r="L15" s="900" t="s">
        <v>349</v>
      </c>
      <c r="M15" s="816" t="s">
        <v>421</v>
      </c>
      <c r="N15" s="454" t="s">
        <v>411</v>
      </c>
      <c r="O15" s="201"/>
    </row>
    <row r="16" spans="1:15" ht="20.25">
      <c r="A16" s="1068" t="s">
        <v>357</v>
      </c>
      <c r="B16" s="1068"/>
      <c r="C16" s="1068"/>
      <c r="D16" s="1068"/>
      <c r="E16" s="1068"/>
      <c r="F16" s="1071" t="s">
        <v>431</v>
      </c>
      <c r="G16" s="1071"/>
      <c r="H16" s="1071"/>
      <c r="I16" s="1071"/>
      <c r="J16" s="1071"/>
      <c r="K16" s="1071"/>
      <c r="L16" s="1071"/>
      <c r="M16" s="1071"/>
      <c r="N16" s="1071"/>
    </row>
  </sheetData>
  <mergeCells count="8">
    <mergeCell ref="A16:E16"/>
    <mergeCell ref="B4:E4"/>
    <mergeCell ref="F16:N16"/>
    <mergeCell ref="A1:N1"/>
    <mergeCell ref="A2:N2"/>
    <mergeCell ref="A4:A7"/>
    <mergeCell ref="N4:N7"/>
    <mergeCell ref="G4:M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1.xml><?xml version="1.0" encoding="utf-8"?>
<worksheet xmlns="http://schemas.openxmlformats.org/spreadsheetml/2006/main" xmlns:r="http://schemas.openxmlformats.org/officeDocument/2006/relationships">
  <dimension ref="A1:O16"/>
  <sheetViews>
    <sheetView rightToLeft="1" view="pageBreakPreview" zoomScale="145" zoomScaleNormal="100" zoomScaleSheetLayoutView="145" workbookViewId="0">
      <selection activeCell="B22" sqref="B22"/>
    </sheetView>
  </sheetViews>
  <sheetFormatPr defaultColWidth="9" defaultRowHeight="14.25"/>
  <cols>
    <col min="1" max="1" width="11.875" style="43" customWidth="1"/>
    <col min="2" max="2" width="8.875" style="43" customWidth="1"/>
    <col min="3" max="3" width="9.125" style="43" customWidth="1"/>
    <col min="4" max="5" width="7.5" style="43" customWidth="1"/>
    <col min="6" max="6" width="9.25" style="43" customWidth="1"/>
    <col min="7" max="7" width="8.375" style="43" customWidth="1"/>
    <col min="8" max="8" width="8" style="43" customWidth="1"/>
    <col min="9" max="9" width="7.625" style="43" customWidth="1"/>
    <col min="10" max="10" width="7.5" style="43" customWidth="1"/>
    <col min="11" max="11" width="8.375" style="43" customWidth="1"/>
    <col min="12" max="12" width="6.125" style="43" customWidth="1"/>
    <col min="13" max="13" width="7.25" style="43" customWidth="1"/>
    <col min="14" max="14" width="15.75" style="43" customWidth="1"/>
    <col min="15" max="15" width="9.125" style="43" bestFit="1" customWidth="1"/>
    <col min="16" max="16384" width="9" style="43"/>
  </cols>
  <sheetData>
    <row r="1" spans="1:15" ht="19.5" customHeight="1">
      <c r="A1" s="993" t="s">
        <v>369</v>
      </c>
      <c r="B1" s="993"/>
      <c r="C1" s="993"/>
      <c r="D1" s="993"/>
      <c r="E1" s="993"/>
      <c r="F1" s="993"/>
      <c r="G1" s="993"/>
      <c r="H1" s="993"/>
      <c r="I1" s="993"/>
      <c r="J1" s="993"/>
      <c r="K1" s="993"/>
      <c r="L1" s="993"/>
      <c r="M1" s="993"/>
      <c r="N1" s="993"/>
    </row>
    <row r="2" spans="1:15" ht="15" customHeight="1">
      <c r="A2" s="1072" t="s">
        <v>390</v>
      </c>
      <c r="B2" s="1072"/>
      <c r="C2" s="1072"/>
      <c r="D2" s="1072"/>
      <c r="E2" s="1072"/>
      <c r="F2" s="1072"/>
      <c r="G2" s="1072"/>
      <c r="H2" s="1072"/>
      <c r="I2" s="1072"/>
      <c r="J2" s="1072"/>
      <c r="K2" s="1072"/>
      <c r="L2" s="1072"/>
      <c r="M2" s="1072"/>
      <c r="N2" s="1072"/>
    </row>
    <row r="3" spans="1:15" ht="3" customHeight="1">
      <c r="A3" s="38"/>
      <c r="B3" s="38"/>
      <c r="C3" s="47"/>
      <c r="D3" s="47"/>
      <c r="E3" s="47"/>
      <c r="F3" s="47"/>
      <c r="G3" s="47"/>
      <c r="H3" s="47"/>
      <c r="I3" s="47"/>
      <c r="J3" s="47"/>
      <c r="K3" s="47"/>
      <c r="L3" s="47"/>
      <c r="M3" s="47"/>
      <c r="N3" s="47"/>
    </row>
    <row r="4" spans="1:15" ht="16.5" customHeight="1">
      <c r="A4" s="989" t="s">
        <v>324</v>
      </c>
      <c r="B4" s="1069" t="s">
        <v>300</v>
      </c>
      <c r="C4" s="1070"/>
      <c r="D4" s="1070"/>
      <c r="E4" s="1070"/>
      <c r="F4" s="382"/>
      <c r="G4" s="1076" t="s">
        <v>165</v>
      </c>
      <c r="H4" s="1076"/>
      <c r="I4" s="1076"/>
      <c r="J4" s="1076"/>
      <c r="K4" s="1076"/>
      <c r="L4" s="1076"/>
      <c r="M4" s="1076"/>
      <c r="N4" s="1073" t="s">
        <v>328</v>
      </c>
    </row>
    <row r="5" spans="1:15" ht="16.5" customHeight="1">
      <c r="A5" s="1013"/>
      <c r="B5" s="1078" t="s">
        <v>5</v>
      </c>
      <c r="C5" s="1079"/>
      <c r="D5" s="267"/>
      <c r="E5" s="250" t="s">
        <v>6</v>
      </c>
      <c r="F5" s="386" t="s">
        <v>59</v>
      </c>
      <c r="G5" s="387"/>
      <c r="H5" s="267"/>
      <c r="I5" s="162" t="s">
        <v>60</v>
      </c>
      <c r="J5" s="1080" t="s">
        <v>61</v>
      </c>
      <c r="K5" s="1081"/>
      <c r="L5" s="267"/>
      <c r="M5" s="163" t="s">
        <v>62</v>
      </c>
      <c r="N5" s="1074"/>
    </row>
    <row r="6" spans="1:15" ht="16.5" customHeight="1">
      <c r="A6" s="1013"/>
      <c r="B6" s="251" t="s">
        <v>5</v>
      </c>
      <c r="C6" s="251" t="s">
        <v>55</v>
      </c>
      <c r="D6" s="251" t="s">
        <v>7</v>
      </c>
      <c r="E6" s="251" t="s">
        <v>56</v>
      </c>
      <c r="F6" s="251" t="s">
        <v>5</v>
      </c>
      <c r="G6" s="232" t="s">
        <v>55</v>
      </c>
      <c r="H6" s="232" t="s">
        <v>7</v>
      </c>
      <c r="I6" s="232" t="s">
        <v>56</v>
      </c>
      <c r="J6" s="251" t="s">
        <v>5</v>
      </c>
      <c r="K6" s="232" t="s">
        <v>55</v>
      </c>
      <c r="L6" s="232" t="s">
        <v>7</v>
      </c>
      <c r="M6" s="232" t="s">
        <v>56</v>
      </c>
      <c r="N6" s="1074"/>
    </row>
    <row r="7" spans="1:15" ht="16.5" customHeight="1">
      <c r="A7" s="1013"/>
      <c r="B7" s="385" t="s">
        <v>6</v>
      </c>
      <c r="C7" s="161" t="s">
        <v>57</v>
      </c>
      <c r="D7" s="161" t="s">
        <v>8</v>
      </c>
      <c r="E7" s="161" t="s">
        <v>58</v>
      </c>
      <c r="F7" s="161" t="s">
        <v>6</v>
      </c>
      <c r="G7" s="64" t="s">
        <v>57</v>
      </c>
      <c r="H7" s="64" t="s">
        <v>8</v>
      </c>
      <c r="I7" s="64" t="s">
        <v>58</v>
      </c>
      <c r="J7" s="161" t="s">
        <v>6</v>
      </c>
      <c r="K7" s="108" t="s">
        <v>57</v>
      </c>
      <c r="L7" s="108" t="s">
        <v>8</v>
      </c>
      <c r="M7" s="108" t="s">
        <v>58</v>
      </c>
      <c r="N7" s="1075"/>
    </row>
    <row r="8" spans="1:15" s="42" customFormat="1" ht="16.5" customHeight="1">
      <c r="A8" s="383" t="s">
        <v>168</v>
      </c>
      <c r="B8" s="903">
        <f>C8+D8+E8</f>
        <v>1171596</v>
      </c>
      <c r="C8" s="905">
        <f>G8+K8</f>
        <v>772929</v>
      </c>
      <c r="D8" s="905">
        <v>288515</v>
      </c>
      <c r="E8" s="905">
        <f>I8+M8</f>
        <v>110152</v>
      </c>
      <c r="F8" s="905">
        <f>G8+H8+I8</f>
        <v>1031144</v>
      </c>
      <c r="G8" s="905">
        <v>639542</v>
      </c>
      <c r="H8" s="905">
        <v>288515</v>
      </c>
      <c r="I8" s="905">
        <v>103087</v>
      </c>
      <c r="J8" s="905">
        <f>K8+M8</f>
        <v>140452</v>
      </c>
      <c r="K8" s="905">
        <v>133387</v>
      </c>
      <c r="L8" s="901" t="s">
        <v>349</v>
      </c>
      <c r="M8" s="906">
        <v>7065</v>
      </c>
      <c r="N8" s="423" t="s">
        <v>169</v>
      </c>
      <c r="O8" s="434"/>
    </row>
    <row r="9" spans="1:15" s="42" customFormat="1" ht="16.5" customHeight="1">
      <c r="A9" s="384" t="s">
        <v>337</v>
      </c>
      <c r="B9" s="904">
        <f>C9+D9+E9</f>
        <v>684699</v>
      </c>
      <c r="C9" s="907">
        <f>G9+K9</f>
        <v>542693</v>
      </c>
      <c r="D9" s="908">
        <v>50026</v>
      </c>
      <c r="E9" s="907">
        <f>I9+M9</f>
        <v>91980</v>
      </c>
      <c r="F9" s="907">
        <f>G9+H9+I9</f>
        <v>602028</v>
      </c>
      <c r="G9" s="908">
        <v>466478</v>
      </c>
      <c r="H9" s="908">
        <v>50026</v>
      </c>
      <c r="I9" s="908">
        <v>85524</v>
      </c>
      <c r="J9" s="907">
        <f>K9+M9</f>
        <v>82671</v>
      </c>
      <c r="K9" s="908">
        <v>76215</v>
      </c>
      <c r="L9" s="902" t="s">
        <v>349</v>
      </c>
      <c r="M9" s="909">
        <v>6456</v>
      </c>
      <c r="N9" s="403" t="s">
        <v>356</v>
      </c>
    </row>
    <row r="10" spans="1:15" s="42" customFormat="1" ht="15" customHeight="1">
      <c r="A10" s="21" t="s">
        <v>360</v>
      </c>
      <c r="B10" s="921">
        <f t="shared" ref="B10:K10" si="0">B11+B12+B13+B14+B15</f>
        <v>486897</v>
      </c>
      <c r="C10" s="923">
        <f t="shared" si="0"/>
        <v>230236</v>
      </c>
      <c r="D10" s="923">
        <f t="shared" si="0"/>
        <v>238489</v>
      </c>
      <c r="E10" s="923">
        <f t="shared" si="0"/>
        <v>18172</v>
      </c>
      <c r="F10" s="910">
        <f t="shared" si="0"/>
        <v>429116</v>
      </c>
      <c r="G10" s="910">
        <f t="shared" si="0"/>
        <v>173064</v>
      </c>
      <c r="H10" s="910">
        <f t="shared" si="0"/>
        <v>238489</v>
      </c>
      <c r="I10" s="910">
        <f t="shared" si="0"/>
        <v>17563</v>
      </c>
      <c r="J10" s="910">
        <f t="shared" si="0"/>
        <v>57781</v>
      </c>
      <c r="K10" s="910">
        <f t="shared" si="0"/>
        <v>57172</v>
      </c>
      <c r="L10" s="902" t="s">
        <v>349</v>
      </c>
      <c r="M10" s="911">
        <f>M12+M13+M14</f>
        <v>609</v>
      </c>
      <c r="N10" s="418" t="s">
        <v>381</v>
      </c>
    </row>
    <row r="11" spans="1:15" s="42" customFormat="1" ht="16.5" customHeight="1">
      <c r="A11" s="450" t="s">
        <v>402</v>
      </c>
      <c r="B11" s="921">
        <f t="shared" ref="B11:C15" si="1">F11+J11</f>
        <v>85181</v>
      </c>
      <c r="C11" s="923">
        <f t="shared" si="1"/>
        <v>40151</v>
      </c>
      <c r="D11" s="910">
        <v>43997</v>
      </c>
      <c r="E11" s="923">
        <f>I11</f>
        <v>1033</v>
      </c>
      <c r="F11" s="910">
        <f>G11+H11+I11</f>
        <v>75131</v>
      </c>
      <c r="G11" s="912">
        <v>30101</v>
      </c>
      <c r="H11" s="912">
        <v>43997</v>
      </c>
      <c r="I11" s="912">
        <v>1033</v>
      </c>
      <c r="J11" s="910">
        <f>K11</f>
        <v>10050</v>
      </c>
      <c r="K11" s="912">
        <v>10050</v>
      </c>
      <c r="L11" s="902" t="s">
        <v>349</v>
      </c>
      <c r="M11" s="926" t="s">
        <v>421</v>
      </c>
      <c r="N11" s="451" t="s">
        <v>407</v>
      </c>
    </row>
    <row r="12" spans="1:15" s="42" customFormat="1" ht="15" customHeight="1">
      <c r="A12" s="450" t="s">
        <v>403</v>
      </c>
      <c r="B12" s="921">
        <f t="shared" si="1"/>
        <v>177355</v>
      </c>
      <c r="C12" s="923">
        <f t="shared" si="1"/>
        <v>102674</v>
      </c>
      <c r="D12" s="910">
        <v>63144</v>
      </c>
      <c r="E12" s="923">
        <f>I12+M12</f>
        <v>11537</v>
      </c>
      <c r="F12" s="910">
        <f>G12+H12+I12</f>
        <v>156769</v>
      </c>
      <c r="G12" s="912">
        <v>82562</v>
      </c>
      <c r="H12" s="912">
        <v>63144</v>
      </c>
      <c r="I12" s="912">
        <v>11063</v>
      </c>
      <c r="J12" s="910">
        <f>K12+M12</f>
        <v>20586</v>
      </c>
      <c r="K12" s="912">
        <v>20112</v>
      </c>
      <c r="L12" s="902" t="s">
        <v>349</v>
      </c>
      <c r="M12" s="913">
        <v>474</v>
      </c>
      <c r="N12" s="451" t="s">
        <v>408</v>
      </c>
    </row>
    <row r="13" spans="1:15" s="42" customFormat="1" ht="16.5" customHeight="1">
      <c r="A13" s="450" t="s">
        <v>404</v>
      </c>
      <c r="B13" s="921">
        <f t="shared" si="1"/>
        <v>72124</v>
      </c>
      <c r="C13" s="923">
        <f t="shared" si="1"/>
        <v>22030</v>
      </c>
      <c r="D13" s="910">
        <v>47867</v>
      </c>
      <c r="E13" s="923">
        <f>I13+M13</f>
        <v>2227</v>
      </c>
      <c r="F13" s="910">
        <f>G13+H13+I13</f>
        <v>63071</v>
      </c>
      <c r="G13" s="912">
        <v>13057</v>
      </c>
      <c r="H13" s="912">
        <v>47867</v>
      </c>
      <c r="I13" s="912">
        <v>2147</v>
      </c>
      <c r="J13" s="910">
        <f>K13+M13</f>
        <v>9053</v>
      </c>
      <c r="K13" s="912">
        <v>8973</v>
      </c>
      <c r="L13" s="902" t="s">
        <v>349</v>
      </c>
      <c r="M13" s="913">
        <v>80</v>
      </c>
      <c r="N13" s="451" t="s">
        <v>409</v>
      </c>
    </row>
    <row r="14" spans="1:15" ht="16.5" customHeight="1">
      <c r="A14" s="450" t="s">
        <v>405</v>
      </c>
      <c r="B14" s="921">
        <f t="shared" si="1"/>
        <v>92917</v>
      </c>
      <c r="C14" s="923">
        <f t="shared" si="1"/>
        <v>45366</v>
      </c>
      <c r="D14" s="914">
        <v>45036</v>
      </c>
      <c r="E14" s="923">
        <f>I14+M14</f>
        <v>2515</v>
      </c>
      <c r="F14" s="910">
        <f>G14+H14+I14</f>
        <v>81801</v>
      </c>
      <c r="G14" s="915">
        <v>34305</v>
      </c>
      <c r="H14" s="915">
        <v>45036</v>
      </c>
      <c r="I14" s="915">
        <v>2460</v>
      </c>
      <c r="J14" s="910">
        <f>K14+M14</f>
        <v>11116</v>
      </c>
      <c r="K14" s="915">
        <v>11061</v>
      </c>
      <c r="L14" s="902" t="s">
        <v>349</v>
      </c>
      <c r="M14" s="916">
        <v>55</v>
      </c>
      <c r="N14" s="451" t="s">
        <v>410</v>
      </c>
    </row>
    <row r="15" spans="1:15" ht="16.5" customHeight="1">
      <c r="A15" s="453" t="s">
        <v>406</v>
      </c>
      <c r="B15" s="922">
        <f t="shared" si="1"/>
        <v>59320</v>
      </c>
      <c r="C15" s="924">
        <f t="shared" si="1"/>
        <v>20015</v>
      </c>
      <c r="D15" s="917">
        <v>38445</v>
      </c>
      <c r="E15" s="924">
        <f>I15</f>
        <v>860</v>
      </c>
      <c r="F15" s="918">
        <f>G15+H15+I15</f>
        <v>52344</v>
      </c>
      <c r="G15" s="919">
        <v>13039</v>
      </c>
      <c r="H15" s="919">
        <v>38445</v>
      </c>
      <c r="I15" s="920">
        <v>860</v>
      </c>
      <c r="J15" s="918">
        <f>K15</f>
        <v>6976</v>
      </c>
      <c r="K15" s="919">
        <v>6976</v>
      </c>
      <c r="L15" s="925" t="s">
        <v>349</v>
      </c>
      <c r="M15" s="927" t="s">
        <v>421</v>
      </c>
      <c r="N15" s="454" t="s">
        <v>411</v>
      </c>
    </row>
    <row r="16" spans="1:15" ht="20.25">
      <c r="A16" s="1077" t="s">
        <v>357</v>
      </c>
      <c r="B16" s="1077"/>
      <c r="C16" s="1077"/>
      <c r="D16" s="1077"/>
      <c r="E16" s="1077"/>
      <c r="G16" s="1082" t="s">
        <v>432</v>
      </c>
      <c r="H16" s="1082"/>
      <c r="I16" s="1082"/>
      <c r="J16" s="1082"/>
      <c r="K16" s="1082"/>
      <c r="L16" s="1082"/>
      <c r="M16" s="1082"/>
      <c r="N16" s="1082"/>
    </row>
  </sheetData>
  <mergeCells count="10">
    <mergeCell ref="A16:E16"/>
    <mergeCell ref="A1:N1"/>
    <mergeCell ref="A2:N2"/>
    <mergeCell ref="A4:A7"/>
    <mergeCell ref="N4:N7"/>
    <mergeCell ref="G4:M4"/>
    <mergeCell ref="B4:E4"/>
    <mergeCell ref="B5:C5"/>
    <mergeCell ref="J5:K5"/>
    <mergeCell ref="G16:N16"/>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2.xml><?xml version="1.0" encoding="utf-8"?>
<worksheet xmlns="http://schemas.openxmlformats.org/spreadsheetml/2006/main" xmlns:r="http://schemas.openxmlformats.org/officeDocument/2006/relationships">
  <dimension ref="A1:P17"/>
  <sheetViews>
    <sheetView rightToLeft="1" view="pageBreakPreview" zoomScale="110" zoomScaleNormal="100" zoomScaleSheetLayoutView="110" workbookViewId="0">
      <selection activeCell="B22" sqref="B22"/>
    </sheetView>
  </sheetViews>
  <sheetFormatPr defaultRowHeight="14.25"/>
  <cols>
    <col min="1" max="1" width="12.125" style="258" customWidth="1"/>
    <col min="2" max="2" width="5.75" style="258" customWidth="1"/>
    <col min="3" max="3" width="8.25" style="258" customWidth="1"/>
    <col min="4" max="4" width="5.375" style="258" customWidth="1"/>
    <col min="5" max="5" width="7.625" style="258" customWidth="1"/>
    <col min="6" max="6" width="6" style="258" customWidth="1"/>
    <col min="7" max="7" width="7.375" style="258" customWidth="1"/>
    <col min="8" max="8" width="5.375" style="258" customWidth="1"/>
    <col min="9" max="9" width="8.375" style="258" customWidth="1"/>
    <col min="10" max="10" width="16.375" style="258" customWidth="1"/>
    <col min="11" max="12" width="9.125" style="258" hidden="1" customWidth="1"/>
    <col min="13" max="14" width="9" style="258" hidden="1" customWidth="1"/>
    <col min="15" max="16384" width="9" style="258"/>
  </cols>
  <sheetData>
    <row r="1" spans="1:16" ht="20.100000000000001" customHeight="1">
      <c r="A1" s="1060" t="s">
        <v>518</v>
      </c>
      <c r="B1" s="1060"/>
      <c r="C1" s="1060"/>
      <c r="D1" s="1060"/>
      <c r="E1" s="1060"/>
      <c r="F1" s="1060"/>
      <c r="G1" s="1060"/>
      <c r="H1" s="1060"/>
      <c r="I1" s="1060"/>
      <c r="J1" s="1060"/>
      <c r="K1" s="102"/>
      <c r="L1" s="62"/>
      <c r="M1" s="62"/>
      <c r="N1" s="62"/>
      <c r="O1" s="62"/>
      <c r="P1" s="62"/>
    </row>
    <row r="2" spans="1:16" ht="30" customHeight="1">
      <c r="A2" s="1010" t="s">
        <v>517</v>
      </c>
      <c r="B2" s="1010"/>
      <c r="C2" s="1010"/>
      <c r="D2" s="1010"/>
      <c r="E2" s="1010"/>
      <c r="F2" s="1010"/>
      <c r="G2" s="1010"/>
      <c r="H2" s="1010"/>
      <c r="I2" s="1010"/>
      <c r="J2" s="1010"/>
      <c r="K2" s="103"/>
      <c r="L2" s="103"/>
      <c r="M2" s="103"/>
      <c r="N2" s="103"/>
      <c r="O2" s="103"/>
      <c r="P2" s="103"/>
    </row>
    <row r="3" spans="1:16" ht="3" customHeight="1">
      <c r="A3" s="38"/>
      <c r="B3" s="47"/>
      <c r="C3" s="47"/>
      <c r="D3" s="47"/>
      <c r="E3" s="47"/>
      <c r="F3" s="47"/>
      <c r="G3" s="47"/>
      <c r="H3" s="47"/>
      <c r="I3" s="47"/>
      <c r="J3" s="47"/>
      <c r="K3" s="62"/>
      <c r="L3" s="62"/>
      <c r="M3" s="62"/>
    </row>
    <row r="4" spans="1:16" ht="16.5" customHeight="1">
      <c r="A4" s="989" t="s">
        <v>324</v>
      </c>
      <c r="B4" s="1086" t="s">
        <v>166</v>
      </c>
      <c r="C4" s="1087"/>
      <c r="D4" s="1088" t="s">
        <v>240</v>
      </c>
      <c r="E4" s="1089"/>
      <c r="F4" s="1090" t="s">
        <v>234</v>
      </c>
      <c r="G4" s="1091"/>
      <c r="H4" s="1091"/>
      <c r="I4" s="1033"/>
      <c r="J4" s="1073" t="s">
        <v>328</v>
      </c>
      <c r="K4" s="62"/>
      <c r="L4" s="62"/>
      <c r="M4" s="62"/>
    </row>
    <row r="5" spans="1:16" ht="16.5" customHeight="1">
      <c r="A5" s="1013"/>
      <c r="B5" s="1094" t="s">
        <v>146</v>
      </c>
      <c r="C5" s="1095"/>
      <c r="D5" s="1098" t="s">
        <v>55</v>
      </c>
      <c r="E5" s="1099"/>
      <c r="F5" s="1098" t="s">
        <v>7</v>
      </c>
      <c r="G5" s="1099"/>
      <c r="H5" s="1098" t="s">
        <v>56</v>
      </c>
      <c r="I5" s="1087"/>
      <c r="J5" s="1092"/>
      <c r="K5" s="62"/>
      <c r="L5" s="62"/>
      <c r="M5" s="62"/>
    </row>
    <row r="6" spans="1:16" ht="16.5" customHeight="1">
      <c r="A6" s="1013"/>
      <c r="B6" s="1096"/>
      <c r="C6" s="1097"/>
      <c r="D6" s="1100" t="s">
        <v>57</v>
      </c>
      <c r="E6" s="1101"/>
      <c r="F6" s="1102" t="s">
        <v>8</v>
      </c>
      <c r="G6" s="1103"/>
      <c r="H6" s="1102" t="s">
        <v>58</v>
      </c>
      <c r="I6" s="1104"/>
      <c r="J6" s="1092"/>
      <c r="K6" s="62"/>
      <c r="L6" s="62"/>
      <c r="M6" s="62"/>
    </row>
    <row r="7" spans="1:16" ht="16.5" customHeight="1">
      <c r="A7" s="1013"/>
      <c r="B7" s="252" t="s">
        <v>63</v>
      </c>
      <c r="C7" s="252" t="s">
        <v>64</v>
      </c>
      <c r="D7" s="269" t="s">
        <v>63</v>
      </c>
      <c r="E7" s="269" t="s">
        <v>64</v>
      </c>
      <c r="F7" s="269" t="s">
        <v>63</v>
      </c>
      <c r="G7" s="269" t="s">
        <v>64</v>
      </c>
      <c r="H7" s="269" t="s">
        <v>63</v>
      </c>
      <c r="I7" s="269" t="s">
        <v>64</v>
      </c>
      <c r="J7" s="1092"/>
      <c r="K7" s="62"/>
      <c r="L7" s="62"/>
      <c r="M7" s="62"/>
    </row>
    <row r="8" spans="1:16" ht="16.5" customHeight="1">
      <c r="A8" s="1005"/>
      <c r="B8" s="161" t="s">
        <v>60</v>
      </c>
      <c r="C8" s="161" t="s">
        <v>62</v>
      </c>
      <c r="D8" s="98" t="s">
        <v>60</v>
      </c>
      <c r="E8" s="98" t="s">
        <v>62</v>
      </c>
      <c r="F8" s="98" t="s">
        <v>60</v>
      </c>
      <c r="G8" s="207" t="s">
        <v>62</v>
      </c>
      <c r="H8" s="98" t="s">
        <v>60</v>
      </c>
      <c r="I8" s="98" t="s">
        <v>62</v>
      </c>
      <c r="J8" s="1093"/>
      <c r="K8" s="62"/>
      <c r="L8" s="62"/>
      <c r="M8" s="62"/>
    </row>
    <row r="9" spans="1:16" ht="16.5" customHeight="1">
      <c r="A9" s="59" t="s">
        <v>168</v>
      </c>
      <c r="B9" s="819">
        <v>30.604101742201646</v>
      </c>
      <c r="C9" s="820">
        <v>25.761555392516506</v>
      </c>
      <c r="D9" s="820">
        <v>30.050841086364063</v>
      </c>
      <c r="E9" s="820">
        <v>26.444686756542428</v>
      </c>
      <c r="F9" s="820">
        <v>36.60893287653851</v>
      </c>
      <c r="G9" s="821" t="s">
        <v>349</v>
      </c>
      <c r="H9" s="820">
        <v>22.756512141280353</v>
      </c>
      <c r="I9" s="822">
        <v>17.316176470588236</v>
      </c>
      <c r="J9" s="61" t="s">
        <v>169</v>
      </c>
      <c r="K9" s="62"/>
      <c r="L9" s="62"/>
      <c r="M9" s="62"/>
    </row>
    <row r="10" spans="1:16" ht="16.5" customHeight="1">
      <c r="A10" s="60" t="s">
        <v>337</v>
      </c>
      <c r="B10" s="435">
        <v>27.422246515441376</v>
      </c>
      <c r="C10" s="436">
        <v>21.905405405405407</v>
      </c>
      <c r="D10" s="928">
        <v>27.954575417990053</v>
      </c>
      <c r="E10" s="928">
        <v>22.389835487661575</v>
      </c>
      <c r="F10" s="928">
        <v>31.945083014048532</v>
      </c>
      <c r="G10" s="438" t="s">
        <v>349</v>
      </c>
      <c r="H10" s="928">
        <v>23.108349094839234</v>
      </c>
      <c r="I10" s="929">
        <v>17.44864864864865</v>
      </c>
      <c r="J10" s="67" t="s">
        <v>358</v>
      </c>
      <c r="K10" s="62"/>
      <c r="L10" s="62"/>
      <c r="M10" s="62"/>
    </row>
    <row r="11" spans="1:16" ht="16.5" customHeight="1">
      <c r="A11" s="21" t="s">
        <v>360</v>
      </c>
      <c r="B11" s="435">
        <v>36.554732089615811</v>
      </c>
      <c r="C11" s="436">
        <v>34.434445768772349</v>
      </c>
      <c r="D11" s="436">
        <v>37.663547334058762</v>
      </c>
      <c r="E11" s="436">
        <v>34.860975609756096</v>
      </c>
      <c r="F11" s="436">
        <v>37.765479018210613</v>
      </c>
      <c r="G11" s="438" t="s">
        <v>349</v>
      </c>
      <c r="H11" s="436">
        <v>21.185765983112184</v>
      </c>
      <c r="I11" s="440">
        <v>16.026315789473685</v>
      </c>
      <c r="J11" s="418" t="s">
        <v>381</v>
      </c>
      <c r="K11" s="62"/>
      <c r="L11" s="62"/>
      <c r="M11" s="62"/>
    </row>
    <row r="12" spans="1:16" s="447" customFormat="1" ht="16.5" customHeight="1">
      <c r="A12" s="450" t="s">
        <v>402</v>
      </c>
      <c r="B12" s="435">
        <v>37.603103103103102</v>
      </c>
      <c r="C12" s="436">
        <v>36.948529411764703</v>
      </c>
      <c r="D12" s="823">
        <v>39.194010416666664</v>
      </c>
      <c r="E12" s="823">
        <v>36.948529411764703</v>
      </c>
      <c r="F12" s="823">
        <v>37.765665236051504</v>
      </c>
      <c r="G12" s="438" t="s">
        <v>349</v>
      </c>
      <c r="H12" s="823">
        <v>15.8923076923077</v>
      </c>
      <c r="I12" s="824" t="s">
        <v>421</v>
      </c>
      <c r="J12" s="451" t="s">
        <v>407</v>
      </c>
      <c r="K12" s="62"/>
      <c r="L12" s="62"/>
      <c r="M12" s="62"/>
    </row>
    <row r="13" spans="1:16" s="447" customFormat="1" ht="16.5" customHeight="1">
      <c r="A13" s="450" t="s">
        <v>403</v>
      </c>
      <c r="B13" s="435">
        <v>11.412171507607193</v>
      </c>
      <c r="C13" s="436">
        <v>10.556923076923077</v>
      </c>
      <c r="D13" s="823">
        <v>39.147463252726411</v>
      </c>
      <c r="E13" s="823">
        <v>35.596460176991151</v>
      </c>
      <c r="F13" s="823">
        <v>38.084439083232809</v>
      </c>
      <c r="G13" s="438" t="s">
        <v>349</v>
      </c>
      <c r="H13" s="823">
        <v>23</v>
      </c>
      <c r="I13" s="824">
        <v>15.290322580645162</v>
      </c>
      <c r="J13" s="451" t="s">
        <v>408</v>
      </c>
      <c r="K13" s="62"/>
      <c r="L13" s="62"/>
      <c r="M13" s="62"/>
    </row>
    <row r="14" spans="1:16" s="447" customFormat="1" ht="16.5" customHeight="1">
      <c r="A14" s="450" t="s">
        <v>404</v>
      </c>
      <c r="B14" s="435">
        <v>35.774815655133295</v>
      </c>
      <c r="C14" s="436">
        <v>32.564748201438846</v>
      </c>
      <c r="D14" s="823">
        <v>34.002604166666664</v>
      </c>
      <c r="E14" s="823">
        <v>32.629090909090912</v>
      </c>
      <c r="F14" s="823">
        <v>37.572213500784926</v>
      </c>
      <c r="G14" s="438" t="s">
        <v>349</v>
      </c>
      <c r="H14" s="823">
        <v>20.447619047619046</v>
      </c>
      <c r="I14" s="824">
        <v>26.666666666666668</v>
      </c>
      <c r="J14" s="451" t="s">
        <v>409</v>
      </c>
      <c r="K14" s="62"/>
      <c r="L14" s="62"/>
      <c r="M14" s="62"/>
    </row>
    <row r="15" spans="1:16" ht="16.5" customHeight="1">
      <c r="A15" s="450" t="s">
        <v>405</v>
      </c>
      <c r="B15" s="435">
        <v>35.565652173913044</v>
      </c>
      <c r="C15" s="436">
        <v>32.502923976608187</v>
      </c>
      <c r="D15" s="437">
        <v>35.402476780185758</v>
      </c>
      <c r="E15" s="437">
        <v>32.72485207100592</v>
      </c>
      <c r="F15" s="437">
        <v>37.65551839464883</v>
      </c>
      <c r="G15" s="438" t="s">
        <v>349</v>
      </c>
      <c r="H15" s="437">
        <v>18.222222222222221</v>
      </c>
      <c r="I15" s="439">
        <v>13.75</v>
      </c>
      <c r="J15" s="451" t="s">
        <v>410</v>
      </c>
      <c r="K15" s="62"/>
      <c r="L15" s="62"/>
      <c r="M15" s="62"/>
    </row>
    <row r="16" spans="1:16" ht="16.5" customHeight="1">
      <c r="A16" s="453" t="s">
        <v>406</v>
      </c>
      <c r="B16" s="441">
        <v>12.883091311838543</v>
      </c>
      <c r="C16" s="442">
        <v>11.251612903225807</v>
      </c>
      <c r="D16" s="443">
        <v>35.723287671232875</v>
      </c>
      <c r="E16" s="443">
        <v>36.715789473684211</v>
      </c>
      <c r="F16" s="443">
        <v>37.617416829745594</v>
      </c>
      <c r="G16" s="825" t="s">
        <v>349</v>
      </c>
      <c r="H16" s="443">
        <v>20</v>
      </c>
      <c r="I16" s="839" t="s">
        <v>421</v>
      </c>
      <c r="J16" s="454" t="s">
        <v>411</v>
      </c>
      <c r="K16" s="62"/>
      <c r="L16" s="62"/>
      <c r="M16" s="62"/>
    </row>
    <row r="17" spans="1:14" ht="26.25" customHeight="1">
      <c r="A17" s="1083" t="s">
        <v>357</v>
      </c>
      <c r="B17" s="1083"/>
      <c r="C17" s="1083"/>
      <c r="D17" s="1083"/>
      <c r="E17" s="1083"/>
      <c r="F17" s="1084" t="s">
        <v>433</v>
      </c>
      <c r="G17" s="1085"/>
      <c r="H17" s="1085"/>
      <c r="I17" s="1085"/>
      <c r="J17" s="1085"/>
      <c r="K17" s="43"/>
      <c r="L17" s="43"/>
      <c r="M17" s="43"/>
      <c r="N17" s="68" t="s">
        <v>352</v>
      </c>
    </row>
  </sheetData>
  <mergeCells count="16">
    <mergeCell ref="A17:E17"/>
    <mergeCell ref="F17:J17"/>
    <mergeCell ref="A2:J2"/>
    <mergeCell ref="A1:J1"/>
    <mergeCell ref="A4:A8"/>
    <mergeCell ref="B4:C4"/>
    <mergeCell ref="D4:E4"/>
    <mergeCell ref="F4:I4"/>
    <mergeCell ref="J4:J8"/>
    <mergeCell ref="B5:C6"/>
    <mergeCell ref="D5:E5"/>
    <mergeCell ref="F5:G5"/>
    <mergeCell ref="H5:I5"/>
    <mergeCell ref="D6:E6"/>
    <mergeCell ref="F6:G6"/>
    <mergeCell ref="H6:I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3.xml><?xml version="1.0" encoding="utf-8"?>
<worksheet xmlns="http://schemas.openxmlformats.org/spreadsheetml/2006/main" xmlns:r="http://schemas.openxmlformats.org/officeDocument/2006/relationships">
  <dimension ref="A1:S39"/>
  <sheetViews>
    <sheetView rightToLeft="1" view="pageBreakPreview" zoomScale="130" zoomScaleNormal="100" zoomScaleSheetLayoutView="130" workbookViewId="0">
      <selection sqref="A1:J1"/>
    </sheetView>
  </sheetViews>
  <sheetFormatPr defaultColWidth="9" defaultRowHeight="14.25"/>
  <cols>
    <col min="1" max="1" width="14.875" style="43" customWidth="1"/>
    <col min="2" max="2" width="9" style="40" customWidth="1"/>
    <col min="3" max="3" width="9.75" style="40" customWidth="1"/>
    <col min="4" max="4" width="10.5" style="40" customWidth="1"/>
    <col min="5" max="5" width="8.625" style="43" customWidth="1"/>
    <col min="6" max="6" width="6" style="43" customWidth="1"/>
    <col min="7" max="7" width="10.375" style="43" customWidth="1"/>
    <col min="8" max="8" width="8.5" style="43" customWidth="1"/>
    <col min="9" max="9" width="9.75" style="43" customWidth="1"/>
    <col min="10" max="10" width="30.875" style="43" customWidth="1"/>
    <col min="11" max="11" width="10" style="6" hidden="1" customWidth="1"/>
    <col min="12" max="12" width="12.875" style="6" customWidth="1"/>
    <col min="13" max="13" width="21.25" style="6" customWidth="1"/>
    <col min="14" max="19" width="9" style="6"/>
    <col min="20" max="16384" width="9" style="43"/>
  </cols>
  <sheetData>
    <row r="1" spans="1:19" s="18" customFormat="1" ht="20.100000000000001" customHeight="1">
      <c r="A1" s="993" t="s">
        <v>370</v>
      </c>
      <c r="B1" s="993"/>
      <c r="C1" s="993"/>
      <c r="D1" s="993"/>
      <c r="E1" s="993"/>
      <c r="F1" s="993"/>
      <c r="G1" s="993"/>
      <c r="H1" s="993"/>
      <c r="I1" s="993"/>
      <c r="J1" s="993"/>
      <c r="K1" s="246"/>
      <c r="L1" s="246"/>
      <c r="M1" s="246"/>
    </row>
    <row r="2" spans="1:19" ht="30" customHeight="1">
      <c r="A2" s="1072" t="s">
        <v>528</v>
      </c>
      <c r="B2" s="1072"/>
      <c r="C2" s="1072"/>
      <c r="D2" s="1072"/>
      <c r="E2" s="1072"/>
      <c r="F2" s="1072"/>
      <c r="G2" s="1072"/>
      <c r="H2" s="1072"/>
      <c r="I2" s="1072"/>
      <c r="J2" s="1072"/>
      <c r="K2" s="1072"/>
      <c r="L2" s="214"/>
      <c r="M2" s="214"/>
      <c r="N2" s="43"/>
      <c r="O2" s="43"/>
      <c r="P2" s="43"/>
      <c r="Q2" s="43"/>
      <c r="R2" s="43"/>
      <c r="S2" s="43"/>
    </row>
    <row r="3" spans="1:19" ht="2.25" customHeight="1">
      <c r="A3" s="1021"/>
      <c r="B3" s="1021"/>
      <c r="C3" s="1021"/>
      <c r="D3" s="1021"/>
      <c r="E3" s="1021"/>
      <c r="F3" s="1021"/>
      <c r="G3" s="1021"/>
      <c r="H3" s="1021"/>
      <c r="I3" s="1021"/>
      <c r="J3" s="1021"/>
      <c r="M3" s="43"/>
      <c r="N3" s="43"/>
      <c r="O3" s="43"/>
      <c r="P3" s="43"/>
      <c r="Q3" s="43"/>
      <c r="R3" s="43"/>
      <c r="S3" s="43"/>
    </row>
    <row r="4" spans="1:19" ht="16.5" customHeight="1">
      <c r="A4" s="1105" t="s">
        <v>192</v>
      </c>
      <c r="B4" s="1029" t="s">
        <v>168</v>
      </c>
      <c r="C4" s="1106" t="s">
        <v>3</v>
      </c>
      <c r="D4" s="1106" t="s">
        <v>360</v>
      </c>
      <c r="E4" s="270" t="s">
        <v>241</v>
      </c>
      <c r="F4" s="470"/>
      <c r="G4" s="470"/>
      <c r="H4" s="470"/>
      <c r="I4" s="404" t="s">
        <v>24</v>
      </c>
      <c r="J4" s="991" t="s">
        <v>350</v>
      </c>
      <c r="M4" s="43"/>
      <c r="N4" s="43"/>
      <c r="O4" s="43"/>
      <c r="P4" s="43"/>
      <c r="Q4" s="43"/>
      <c r="R4" s="43"/>
      <c r="S4" s="43"/>
    </row>
    <row r="5" spans="1:19" ht="18" customHeight="1">
      <c r="A5" s="1024"/>
      <c r="B5" s="1030"/>
      <c r="C5" s="1030"/>
      <c r="D5" s="1030"/>
      <c r="E5" s="3" t="s">
        <v>413</v>
      </c>
      <c r="F5" s="297" t="s">
        <v>414</v>
      </c>
      <c r="G5" s="297" t="s">
        <v>404</v>
      </c>
      <c r="H5" s="297" t="s">
        <v>405</v>
      </c>
      <c r="I5" s="3" t="s">
        <v>406</v>
      </c>
      <c r="J5" s="1001"/>
      <c r="M5" s="43"/>
      <c r="N5" s="43"/>
      <c r="O5" s="43"/>
      <c r="P5" s="43"/>
      <c r="Q5" s="43"/>
      <c r="R5" s="43"/>
      <c r="S5" s="43"/>
    </row>
    <row r="6" spans="1:19" ht="15" customHeight="1">
      <c r="A6" s="1024"/>
      <c r="B6" s="148" t="s">
        <v>169</v>
      </c>
      <c r="C6" s="148" t="s">
        <v>136</v>
      </c>
      <c r="D6" s="307" t="s">
        <v>381</v>
      </c>
      <c r="E6" s="866" t="s">
        <v>407</v>
      </c>
      <c r="F6" s="459" t="s">
        <v>408</v>
      </c>
      <c r="G6" s="460" t="s">
        <v>409</v>
      </c>
      <c r="H6" s="460" t="s">
        <v>410</v>
      </c>
      <c r="I6" s="459" t="s">
        <v>411</v>
      </c>
      <c r="J6" s="1002"/>
      <c r="M6" s="43"/>
      <c r="N6" s="43"/>
      <c r="O6" s="43"/>
      <c r="P6" s="43"/>
      <c r="Q6" s="43"/>
      <c r="R6" s="43"/>
      <c r="S6" s="43"/>
    </row>
    <row r="7" spans="1:19" ht="16.5" customHeight="1">
      <c r="A7" s="75" t="s">
        <v>191</v>
      </c>
      <c r="B7" s="826">
        <v>3.6</v>
      </c>
      <c r="C7" s="827">
        <v>3.8</v>
      </c>
      <c r="D7" s="864">
        <v>3.1374906215699037</v>
      </c>
      <c r="E7" s="828">
        <v>3.0167037023554646</v>
      </c>
      <c r="F7" s="828">
        <v>2.6889446702143296</v>
      </c>
      <c r="G7" s="828">
        <v>3.3341364607972075</v>
      </c>
      <c r="H7" s="828">
        <v>3.7169975755850371</v>
      </c>
      <c r="I7" s="829">
        <v>3.5162082913311474</v>
      </c>
      <c r="J7" s="34" t="s">
        <v>190</v>
      </c>
      <c r="M7" s="43"/>
      <c r="N7" s="43"/>
      <c r="O7" s="43"/>
      <c r="P7" s="43"/>
      <c r="Q7" s="43"/>
      <c r="R7" s="43"/>
      <c r="S7" s="43"/>
    </row>
    <row r="8" spans="1:19" ht="16.5" customHeight="1">
      <c r="A8" s="10" t="s">
        <v>189</v>
      </c>
      <c r="B8" s="145">
        <v>6</v>
      </c>
      <c r="C8" s="17">
        <v>6.6</v>
      </c>
      <c r="D8" s="367">
        <v>4.903943620365002</v>
      </c>
      <c r="E8" s="130">
        <v>5.8423001163534938</v>
      </c>
      <c r="F8" s="130">
        <v>4.9214507071688773</v>
      </c>
      <c r="G8" s="130">
        <v>3.7862237440653597</v>
      </c>
      <c r="H8" s="130">
        <v>5.3068908881959951</v>
      </c>
      <c r="I8" s="364">
        <v>4.0134490060125287</v>
      </c>
      <c r="J8" s="12" t="s">
        <v>188</v>
      </c>
      <c r="M8" s="43"/>
      <c r="N8" s="43"/>
      <c r="O8" s="43"/>
      <c r="P8" s="43"/>
      <c r="Q8" s="43"/>
      <c r="R8" s="43"/>
      <c r="S8" s="43"/>
    </row>
    <row r="9" spans="1:19" ht="16.5" customHeight="1">
      <c r="A9" s="10" t="s">
        <v>187</v>
      </c>
      <c r="B9" s="145">
        <v>13.9</v>
      </c>
      <c r="C9" s="17">
        <v>14.9</v>
      </c>
      <c r="D9" s="367">
        <v>12.190820751625312</v>
      </c>
      <c r="E9" s="130">
        <v>13.298922159272815</v>
      </c>
      <c r="F9" s="130">
        <v>12.974826074972423</v>
      </c>
      <c r="G9" s="130">
        <v>10.370335457403124</v>
      </c>
      <c r="H9" s="130">
        <v>11.437547330009346</v>
      </c>
      <c r="I9" s="364">
        <v>11.416965733451693</v>
      </c>
      <c r="J9" s="12" t="s">
        <v>186</v>
      </c>
      <c r="M9" s="43"/>
      <c r="N9" s="43"/>
      <c r="O9" s="43"/>
      <c r="P9" s="43"/>
      <c r="Q9" s="43"/>
      <c r="R9" s="43"/>
      <c r="S9" s="43"/>
    </row>
    <row r="10" spans="1:19" ht="16.5" customHeight="1">
      <c r="A10" s="10" t="s">
        <v>185</v>
      </c>
      <c r="B10" s="145">
        <v>38.1</v>
      </c>
      <c r="C10" s="17">
        <v>39.200000000000003</v>
      </c>
      <c r="D10" s="367">
        <v>36.291084174158861</v>
      </c>
      <c r="E10" s="130">
        <v>37.054993400226202</v>
      </c>
      <c r="F10" s="130">
        <v>36.199517316398726</v>
      </c>
      <c r="G10" s="130">
        <v>33.511958386126288</v>
      </c>
      <c r="H10" s="130">
        <v>37.799050574202397</v>
      </c>
      <c r="I10" s="364">
        <v>36.561915440180897</v>
      </c>
      <c r="J10" s="12" t="s">
        <v>184</v>
      </c>
      <c r="M10" s="43"/>
      <c r="N10" s="43"/>
      <c r="O10" s="43"/>
      <c r="P10" s="43"/>
      <c r="Q10" s="43"/>
      <c r="R10" s="43"/>
      <c r="S10" s="43"/>
    </row>
    <row r="11" spans="1:19" ht="16.5" customHeight="1">
      <c r="A11" s="10" t="s">
        <v>183</v>
      </c>
      <c r="B11" s="145">
        <v>20.8</v>
      </c>
      <c r="C11" s="17">
        <v>19.7</v>
      </c>
      <c r="D11" s="367">
        <v>22.775358830956609</v>
      </c>
      <c r="E11" s="130">
        <v>22.609831871766584</v>
      </c>
      <c r="F11" s="130">
        <v>23.223963914914489</v>
      </c>
      <c r="G11" s="130">
        <v>23.181461969533611</v>
      </c>
      <c r="H11" s="130">
        <v>22.40444580402513</v>
      </c>
      <c r="I11" s="364">
        <v>21.819499985250452</v>
      </c>
      <c r="J11" s="12" t="s">
        <v>182</v>
      </c>
      <c r="M11" s="43"/>
      <c r="N11" s="43"/>
      <c r="O11" s="43"/>
      <c r="P11" s="43"/>
      <c r="Q11" s="43"/>
      <c r="R11" s="43"/>
      <c r="S11" s="43"/>
    </row>
    <row r="12" spans="1:19" ht="16.5" customHeight="1">
      <c r="A12" s="10" t="s">
        <v>355</v>
      </c>
      <c r="B12" s="145">
        <v>5.0999999999999996</v>
      </c>
      <c r="C12" s="17">
        <v>4.4000000000000004</v>
      </c>
      <c r="D12" s="367">
        <v>6.2260884711235915</v>
      </c>
      <c r="E12" s="130">
        <v>5.2172022612996498</v>
      </c>
      <c r="F12" s="130">
        <v>6.1360693824774488</v>
      </c>
      <c r="G12" s="130">
        <v>7.9106356592704659</v>
      </c>
      <c r="H12" s="130">
        <v>6.0924693753004178</v>
      </c>
      <c r="I12" s="364">
        <v>6.3412741754234556</v>
      </c>
      <c r="J12" s="12" t="s">
        <v>181</v>
      </c>
      <c r="M12" s="43"/>
      <c r="N12" s="43"/>
      <c r="O12" s="43"/>
      <c r="P12" s="43"/>
      <c r="Q12" s="43"/>
      <c r="R12" s="43"/>
      <c r="S12" s="43"/>
    </row>
    <row r="13" spans="1:19" ht="16.5" customHeight="1">
      <c r="A13" s="10" t="s">
        <v>180</v>
      </c>
      <c r="B13" s="145">
        <v>12.5</v>
      </c>
      <c r="C13" s="17">
        <v>11.4</v>
      </c>
      <c r="D13" s="367">
        <v>14.475213530199916</v>
      </c>
      <c r="E13" s="130">
        <v>12.96004648872535</v>
      </c>
      <c r="F13" s="130">
        <v>13.855227933853975</v>
      </c>
      <c r="G13" s="130">
        <v>17.905248322803338</v>
      </c>
      <c r="H13" s="130">
        <v>13.342598452681685</v>
      </c>
      <c r="I13" s="364">
        <v>16.430687368350256</v>
      </c>
      <c r="J13" s="12" t="s">
        <v>179</v>
      </c>
      <c r="M13" s="43"/>
      <c r="N13" s="43"/>
      <c r="O13" s="43"/>
      <c r="P13" s="43"/>
      <c r="Q13" s="43"/>
      <c r="R13" s="43"/>
      <c r="S13" s="43"/>
    </row>
    <row r="14" spans="1:19" ht="15.75" customHeight="1">
      <c r="A14" s="71" t="s">
        <v>5</v>
      </c>
      <c r="B14" s="271">
        <v>100</v>
      </c>
      <c r="C14" s="272">
        <v>100</v>
      </c>
      <c r="D14" s="865">
        <v>100</v>
      </c>
      <c r="E14" s="272">
        <v>100</v>
      </c>
      <c r="F14" s="272">
        <v>100</v>
      </c>
      <c r="G14" s="272">
        <v>100</v>
      </c>
      <c r="H14" s="272">
        <v>100</v>
      </c>
      <c r="I14" s="273">
        <v>100</v>
      </c>
      <c r="J14" s="35" t="s">
        <v>6</v>
      </c>
      <c r="M14" s="43"/>
      <c r="N14" s="43"/>
      <c r="O14" s="43"/>
      <c r="P14" s="43"/>
      <c r="Q14" s="43"/>
      <c r="R14" s="43"/>
      <c r="S14" s="43"/>
    </row>
    <row r="15" spans="1:19" s="6" customFormat="1" hidden="1">
      <c r="A15" s="4"/>
      <c r="B15" s="202"/>
      <c r="C15" s="203"/>
      <c r="D15" s="203"/>
      <c r="E15" s="203"/>
      <c r="F15" s="203"/>
      <c r="G15" s="203"/>
      <c r="H15" s="203"/>
      <c r="I15" s="203"/>
      <c r="J15" s="4"/>
    </row>
    <row r="16" spans="1:19" s="6" customFormat="1" ht="12.75" hidden="1" customHeight="1">
      <c r="A16" s="4"/>
      <c r="B16" s="204"/>
      <c r="C16" s="204"/>
      <c r="D16" s="205"/>
      <c r="E16" s="206"/>
      <c r="F16" s="206"/>
      <c r="G16" s="206"/>
      <c r="H16" s="206"/>
      <c r="I16" s="4"/>
      <c r="J16" s="4"/>
    </row>
    <row r="17" spans="1:19" ht="19.5" hidden="1" customHeight="1">
      <c r="A17" s="993"/>
      <c r="B17" s="993"/>
      <c r="C17" s="993"/>
      <c r="D17" s="993"/>
      <c r="E17" s="1107"/>
      <c r="F17" s="1107"/>
      <c r="G17" s="1107"/>
      <c r="H17" s="1107"/>
      <c r="I17" s="1107"/>
      <c r="J17" s="1107"/>
      <c r="K17" s="43"/>
      <c r="L17" s="43"/>
      <c r="M17" s="43"/>
      <c r="N17" s="43"/>
      <c r="O17" s="43"/>
      <c r="P17" s="43"/>
      <c r="Q17" s="43"/>
      <c r="R17" s="43"/>
      <c r="S17" s="43"/>
    </row>
    <row r="18" spans="1:19" ht="30" hidden="1" customHeight="1">
      <c r="A18" s="1012"/>
      <c r="B18" s="1012"/>
      <c r="C18" s="1012"/>
      <c r="D18" s="1012"/>
      <c r="E18" s="1012"/>
      <c r="F18" s="1012"/>
      <c r="G18" s="1012"/>
      <c r="H18" s="1012"/>
      <c r="I18" s="1012"/>
      <c r="J18" s="1012"/>
      <c r="K18" s="43"/>
      <c r="L18" s="43"/>
      <c r="M18" s="43"/>
      <c r="N18" s="43"/>
      <c r="O18" s="43"/>
      <c r="P18" s="43"/>
      <c r="Q18" s="43"/>
      <c r="R18" s="43"/>
      <c r="S18" s="43"/>
    </row>
    <row r="19" spans="1:19" ht="2.25" hidden="1" customHeight="1">
      <c r="A19" s="22"/>
      <c r="B19" s="22"/>
      <c r="C19" s="22"/>
      <c r="D19" s="22"/>
      <c r="K19" s="43"/>
      <c r="L19" s="43"/>
      <c r="M19" s="43"/>
      <c r="N19" s="43"/>
      <c r="O19" s="43"/>
      <c r="P19" s="43"/>
      <c r="Q19" s="43"/>
      <c r="R19" s="43"/>
      <c r="S19" s="43"/>
    </row>
    <row r="20" spans="1:19" ht="15" hidden="1" customHeight="1">
      <c r="A20" s="1052"/>
      <c r="B20" s="211"/>
      <c r="C20" s="1109"/>
      <c r="D20" s="1110"/>
      <c r="E20" s="211"/>
      <c r="F20" s="448"/>
      <c r="G20" s="448"/>
      <c r="H20" s="448"/>
      <c r="I20" s="253"/>
      <c r="J20" s="1111"/>
      <c r="K20" s="43"/>
      <c r="L20" s="43"/>
      <c r="M20" s="43"/>
      <c r="N20" s="43"/>
      <c r="O20" s="43"/>
      <c r="P20" s="43"/>
      <c r="Q20" s="43"/>
      <c r="R20" s="43"/>
      <c r="S20" s="43"/>
    </row>
    <row r="21" spans="1:19" ht="34.5" hidden="1" customHeight="1">
      <c r="A21" s="1108"/>
      <c r="B21" s="243"/>
      <c r="C21" s="243"/>
      <c r="D21" s="243"/>
      <c r="E21" s="243"/>
      <c r="F21" s="449"/>
      <c r="G21" s="449"/>
      <c r="H21" s="449"/>
      <c r="I21" s="3"/>
      <c r="J21" s="1112"/>
      <c r="K21" s="43"/>
      <c r="L21" s="43"/>
      <c r="M21" s="43"/>
      <c r="N21" s="43"/>
      <c r="O21" s="43"/>
      <c r="P21" s="43"/>
      <c r="Q21" s="43"/>
      <c r="R21" s="43"/>
      <c r="S21" s="43"/>
    </row>
    <row r="22" spans="1:19" ht="16.5" hidden="1" customHeight="1">
      <c r="A22" s="25"/>
      <c r="B22" s="143"/>
      <c r="C22" s="123"/>
      <c r="D22" s="123"/>
      <c r="E22" s="142"/>
      <c r="F22" s="347"/>
      <c r="G22" s="347"/>
      <c r="H22" s="347"/>
      <c r="I22" s="144"/>
      <c r="J22" s="76"/>
      <c r="K22" s="43"/>
      <c r="L22" s="43"/>
      <c r="M22" s="43"/>
      <c r="N22" s="43"/>
      <c r="O22" s="43"/>
      <c r="P22" s="43"/>
      <c r="Q22" s="43"/>
      <c r="R22" s="43"/>
      <c r="S22" s="43"/>
    </row>
    <row r="23" spans="1:19" ht="16.5" hidden="1" customHeight="1">
      <c r="A23" s="2"/>
      <c r="B23" s="145"/>
      <c r="C23" s="130"/>
      <c r="D23" s="130"/>
      <c r="E23" s="17"/>
      <c r="F23" s="17"/>
      <c r="G23" s="17"/>
      <c r="H23" s="17"/>
      <c r="I23" s="264"/>
      <c r="J23" s="274"/>
      <c r="K23" s="43"/>
      <c r="L23" s="43"/>
      <c r="M23" s="43"/>
      <c r="N23" s="43"/>
      <c r="O23" s="43"/>
      <c r="P23" s="43"/>
      <c r="Q23" s="43"/>
      <c r="R23" s="43"/>
      <c r="S23" s="43"/>
    </row>
    <row r="24" spans="1:19" ht="16.5" hidden="1" customHeight="1">
      <c r="A24" s="2"/>
      <c r="B24" s="145"/>
      <c r="C24" s="130"/>
      <c r="D24" s="130"/>
      <c r="E24" s="17"/>
      <c r="F24" s="17"/>
      <c r="G24" s="17"/>
      <c r="H24" s="17"/>
      <c r="I24" s="264"/>
      <c r="J24" s="274"/>
      <c r="K24" s="43"/>
      <c r="L24" s="43"/>
      <c r="M24" s="43"/>
      <c r="N24" s="43"/>
      <c r="O24" s="43"/>
      <c r="P24" s="43"/>
      <c r="Q24" s="43"/>
      <c r="R24" s="43"/>
      <c r="S24" s="43"/>
    </row>
    <row r="25" spans="1:19" ht="16.5" hidden="1" customHeight="1">
      <c r="A25" s="2"/>
      <c r="B25" s="145"/>
      <c r="C25" s="130"/>
      <c r="D25" s="130"/>
      <c r="E25" s="17"/>
      <c r="F25" s="17"/>
      <c r="G25" s="17"/>
      <c r="H25" s="17"/>
      <c r="I25" s="264"/>
      <c r="J25" s="274"/>
      <c r="K25" s="43"/>
      <c r="L25" s="43"/>
      <c r="M25" s="43"/>
      <c r="N25" s="43"/>
      <c r="O25" s="43"/>
      <c r="P25" s="43"/>
      <c r="Q25" s="43"/>
      <c r="R25" s="43"/>
      <c r="S25" s="43"/>
    </row>
    <row r="26" spans="1:19" ht="16.5" hidden="1" customHeight="1">
      <c r="A26" s="2"/>
      <c r="B26" s="145"/>
      <c r="C26" s="130"/>
      <c r="D26" s="130"/>
      <c r="E26" s="17"/>
      <c r="F26" s="17"/>
      <c r="G26" s="17"/>
      <c r="H26" s="17"/>
      <c r="I26" s="264"/>
      <c r="J26" s="274"/>
      <c r="K26" s="43"/>
      <c r="L26" s="43"/>
      <c r="M26" s="43"/>
      <c r="N26" s="43"/>
      <c r="O26" s="43"/>
      <c r="P26" s="43"/>
      <c r="Q26" s="43"/>
      <c r="R26" s="43"/>
      <c r="S26" s="43"/>
    </row>
    <row r="27" spans="1:19" ht="16.5" hidden="1" customHeight="1">
      <c r="A27" s="2"/>
      <c r="B27" s="145"/>
      <c r="C27" s="130"/>
      <c r="D27" s="130"/>
      <c r="E27" s="17"/>
      <c r="F27" s="17"/>
      <c r="G27" s="17"/>
      <c r="H27" s="17"/>
      <c r="I27" s="264"/>
      <c r="J27" s="274"/>
      <c r="K27" s="43"/>
      <c r="L27" s="43"/>
      <c r="M27" s="43"/>
      <c r="N27" s="43"/>
      <c r="O27" s="43"/>
      <c r="P27" s="43"/>
      <c r="Q27" s="43"/>
      <c r="R27" s="43"/>
      <c r="S27" s="43"/>
    </row>
    <row r="28" spans="1:19" ht="16.5" hidden="1" customHeight="1">
      <c r="A28" s="2"/>
      <c r="B28" s="145"/>
      <c r="C28" s="130"/>
      <c r="D28" s="130"/>
      <c r="E28" s="17"/>
      <c r="F28" s="17"/>
      <c r="G28" s="17"/>
      <c r="H28" s="17"/>
      <c r="I28" s="264"/>
      <c r="J28" s="274"/>
      <c r="K28" s="43"/>
      <c r="L28" s="43"/>
      <c r="M28" s="43"/>
      <c r="N28" s="43"/>
      <c r="O28" s="43"/>
      <c r="P28" s="43"/>
      <c r="Q28" s="43"/>
      <c r="R28" s="43"/>
      <c r="S28" s="43"/>
    </row>
    <row r="29" spans="1:19" ht="16.5" hidden="1" customHeight="1">
      <c r="A29" s="275"/>
      <c r="B29" s="271"/>
      <c r="C29" s="272"/>
      <c r="D29" s="272"/>
      <c r="E29" s="272"/>
      <c r="F29" s="272"/>
      <c r="G29" s="272"/>
      <c r="H29" s="272"/>
      <c r="I29" s="273"/>
      <c r="J29" s="35"/>
      <c r="K29" s="43"/>
      <c r="L29" s="43"/>
      <c r="M29" s="43"/>
      <c r="N29" s="43"/>
      <c r="O29" s="43"/>
      <c r="P29" s="43"/>
      <c r="Q29" s="43"/>
      <c r="R29" s="43"/>
      <c r="S29" s="43"/>
    </row>
    <row r="30" spans="1:19" s="6" customFormat="1">
      <c r="B30" s="74"/>
      <c r="C30" s="74"/>
      <c r="D30" s="74"/>
    </row>
    <row r="31" spans="1:19" s="6" customFormat="1">
      <c r="B31" s="74"/>
      <c r="C31" s="74"/>
      <c r="D31" s="74"/>
    </row>
    <row r="32" spans="1:19" s="6" customFormat="1">
      <c r="B32" s="74"/>
      <c r="C32" s="74"/>
      <c r="D32" s="74"/>
    </row>
    <row r="33" spans="2:4" s="6" customFormat="1">
      <c r="B33" s="74"/>
      <c r="C33" s="74"/>
      <c r="D33" s="74"/>
    </row>
    <row r="34" spans="2:4" s="6" customFormat="1">
      <c r="B34" s="74"/>
      <c r="C34" s="74"/>
      <c r="D34" s="74"/>
    </row>
    <row r="35" spans="2:4" s="6" customFormat="1">
      <c r="B35" s="74"/>
      <c r="C35" s="74"/>
      <c r="D35" s="74"/>
    </row>
    <row r="36" spans="2:4" s="6" customFormat="1">
      <c r="B36" s="74"/>
      <c r="C36" s="74"/>
      <c r="D36" s="74"/>
    </row>
    <row r="37" spans="2:4" s="6" customFormat="1">
      <c r="B37" s="74"/>
      <c r="C37" s="74"/>
      <c r="D37" s="74"/>
    </row>
    <row r="38" spans="2:4" s="6" customFormat="1">
      <c r="B38" s="74"/>
      <c r="C38" s="74"/>
      <c r="D38" s="74"/>
    </row>
    <row r="39" spans="2:4" s="6" customFormat="1">
      <c r="B39" s="74"/>
      <c r="C39" s="74"/>
      <c r="D39" s="74"/>
    </row>
  </sheetData>
  <mergeCells count="13">
    <mergeCell ref="A17:J17"/>
    <mergeCell ref="A18:J18"/>
    <mergeCell ref="A20:A21"/>
    <mergeCell ref="C20:D20"/>
    <mergeCell ref="J20:J21"/>
    <mergeCell ref="A1:J1"/>
    <mergeCell ref="A3:J3"/>
    <mergeCell ref="A4:A6"/>
    <mergeCell ref="J4:J6"/>
    <mergeCell ref="D4:D5"/>
    <mergeCell ref="B4:B5"/>
    <mergeCell ref="C4:C5"/>
    <mergeCell ref="A2:K2"/>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4.xml><?xml version="1.0" encoding="utf-8"?>
<worksheet xmlns="http://schemas.openxmlformats.org/spreadsheetml/2006/main" xmlns:r="http://schemas.openxmlformats.org/officeDocument/2006/relationships">
  <dimension ref="A1:K15"/>
  <sheetViews>
    <sheetView rightToLeft="1" view="pageBreakPreview" zoomScale="130" zoomScaleNormal="100" zoomScaleSheetLayoutView="130" workbookViewId="0">
      <selection activeCell="B22" sqref="B22"/>
    </sheetView>
  </sheetViews>
  <sheetFormatPr defaultColWidth="9" defaultRowHeight="14.25"/>
  <cols>
    <col min="1" max="1" width="12.375" style="43" customWidth="1"/>
    <col min="2" max="2" width="9.25" style="43" customWidth="1"/>
    <col min="3" max="3" width="7.625" style="43" customWidth="1"/>
    <col min="4" max="4" width="8.625" style="43" customWidth="1"/>
    <col min="5" max="5" width="9.25" style="43" customWidth="1"/>
    <col min="6" max="6" width="7.75" style="43" customWidth="1"/>
    <col min="7" max="7" width="7.375" style="43" customWidth="1"/>
    <col min="8" max="8" width="11" style="43" customWidth="1"/>
    <col min="9" max="9" width="9" style="43" customWidth="1"/>
    <col min="10" max="10" width="8.75" style="43" customWidth="1"/>
    <col min="11" max="11" width="18" style="43" customWidth="1"/>
    <col min="12" max="12" width="33.375" style="43" customWidth="1"/>
    <col min="13" max="16384" width="9" style="43"/>
  </cols>
  <sheetData>
    <row r="1" spans="1:11" ht="20.100000000000001" customHeight="1">
      <c r="A1" s="993" t="s">
        <v>371</v>
      </c>
      <c r="B1" s="993"/>
      <c r="C1" s="993"/>
      <c r="D1" s="993"/>
      <c r="E1" s="1107"/>
      <c r="F1" s="1107"/>
      <c r="G1" s="1107"/>
      <c r="H1" s="1107"/>
      <c r="I1" s="1107"/>
      <c r="J1" s="1107"/>
      <c r="K1" s="1107"/>
    </row>
    <row r="2" spans="1:11" ht="30" customHeight="1">
      <c r="A2" s="1012" t="s">
        <v>391</v>
      </c>
      <c r="B2" s="1012"/>
      <c r="C2" s="1012"/>
      <c r="D2" s="1012"/>
      <c r="E2" s="1012"/>
      <c r="F2" s="1012"/>
      <c r="G2" s="1012"/>
      <c r="H2" s="1012"/>
      <c r="I2" s="1012"/>
      <c r="J2" s="1012"/>
      <c r="K2" s="1012"/>
    </row>
    <row r="3" spans="1:11" ht="2.25" customHeight="1">
      <c r="A3" s="22"/>
      <c r="B3" s="22"/>
      <c r="C3" s="22"/>
      <c r="D3" s="22"/>
    </row>
    <row r="4" spans="1:11" ht="15" customHeight="1">
      <c r="A4" s="1052" t="s">
        <v>192</v>
      </c>
      <c r="B4" s="211" t="s">
        <v>168</v>
      </c>
      <c r="C4" s="1109" t="s">
        <v>169</v>
      </c>
      <c r="D4" s="1110"/>
      <c r="E4" s="211" t="s">
        <v>229</v>
      </c>
      <c r="F4" s="1109" t="s">
        <v>4</v>
      </c>
      <c r="G4" s="1110"/>
      <c r="H4" s="446" t="s">
        <v>372</v>
      </c>
      <c r="I4" s="1113" t="s">
        <v>381</v>
      </c>
      <c r="J4" s="1114"/>
      <c r="K4" s="1111" t="s">
        <v>255</v>
      </c>
    </row>
    <row r="5" spans="1:11" ht="34.5" customHeight="1">
      <c r="A5" s="1108"/>
      <c r="B5" s="243" t="s">
        <v>195</v>
      </c>
      <c r="C5" s="243" t="s">
        <v>247</v>
      </c>
      <c r="D5" s="243" t="s">
        <v>249</v>
      </c>
      <c r="E5" s="243" t="s">
        <v>195</v>
      </c>
      <c r="F5" s="3" t="s">
        <v>250</v>
      </c>
      <c r="G5" s="3" t="s">
        <v>251</v>
      </c>
      <c r="H5" s="243" t="s">
        <v>195</v>
      </c>
      <c r="I5" s="3" t="s">
        <v>250</v>
      </c>
      <c r="J5" s="3" t="s">
        <v>251</v>
      </c>
      <c r="K5" s="1112"/>
    </row>
    <row r="6" spans="1:11" ht="16.5" customHeight="1">
      <c r="A6" s="25" t="s">
        <v>191</v>
      </c>
      <c r="B6" s="826">
        <v>3.6</v>
      </c>
      <c r="C6" s="827">
        <v>1.6</v>
      </c>
      <c r="D6" s="827">
        <v>5.6</v>
      </c>
      <c r="E6" s="827">
        <v>3.8</v>
      </c>
      <c r="F6" s="828">
        <v>1.6</v>
      </c>
      <c r="G6" s="828">
        <v>6.1</v>
      </c>
      <c r="H6" s="827">
        <v>3.1374906215699037</v>
      </c>
      <c r="I6" s="828">
        <v>1.5924879189908203</v>
      </c>
      <c r="J6" s="829">
        <v>4.7175793129189687</v>
      </c>
      <c r="K6" s="76" t="s">
        <v>190</v>
      </c>
    </row>
    <row r="7" spans="1:11" ht="16.5" customHeight="1">
      <c r="A7" s="2" t="s">
        <v>189</v>
      </c>
      <c r="B7" s="145">
        <v>6</v>
      </c>
      <c r="C7" s="17">
        <v>5.7</v>
      </c>
      <c r="D7" s="17">
        <v>6.2</v>
      </c>
      <c r="E7" s="17">
        <v>6.6</v>
      </c>
      <c r="F7" s="130">
        <v>5.7</v>
      </c>
      <c r="G7" s="130">
        <v>7.4</v>
      </c>
      <c r="H7" s="17">
        <v>4.903943620365002</v>
      </c>
      <c r="I7" s="130">
        <v>5.660828901661711</v>
      </c>
      <c r="J7" s="364">
        <v>4.1298699752969794</v>
      </c>
      <c r="K7" s="274" t="s">
        <v>194</v>
      </c>
    </row>
    <row r="8" spans="1:11" ht="16.5" customHeight="1">
      <c r="A8" s="2" t="s">
        <v>187</v>
      </c>
      <c r="B8" s="145">
        <v>13.9</v>
      </c>
      <c r="C8" s="17">
        <v>15.4</v>
      </c>
      <c r="D8" s="17">
        <v>12.4</v>
      </c>
      <c r="E8" s="17">
        <v>14.9</v>
      </c>
      <c r="F8" s="130">
        <v>16.5</v>
      </c>
      <c r="G8" s="130">
        <v>13.4</v>
      </c>
      <c r="H8" s="17">
        <v>12.190820751625312</v>
      </c>
      <c r="I8" s="130">
        <v>13.653864483394608</v>
      </c>
      <c r="J8" s="364">
        <v>10.694552265066408</v>
      </c>
      <c r="K8" s="274" t="s">
        <v>186</v>
      </c>
    </row>
    <row r="9" spans="1:11" ht="16.5" customHeight="1">
      <c r="A9" s="2" t="s">
        <v>185</v>
      </c>
      <c r="B9" s="145">
        <v>38.1</v>
      </c>
      <c r="C9" s="17">
        <v>40.1</v>
      </c>
      <c r="D9" s="17">
        <v>36.200000000000003</v>
      </c>
      <c r="E9" s="17">
        <v>39.200000000000003</v>
      </c>
      <c r="F9" s="130">
        <v>42.1</v>
      </c>
      <c r="G9" s="130">
        <v>36.299999999999997</v>
      </c>
      <c r="H9" s="17">
        <v>36.291084174158861</v>
      </c>
      <c r="I9" s="130">
        <v>36.510775147126402</v>
      </c>
      <c r="J9" s="364">
        <v>36.125495791080702</v>
      </c>
      <c r="K9" s="274" t="s">
        <v>184</v>
      </c>
    </row>
    <row r="10" spans="1:11" ht="16.5" customHeight="1">
      <c r="A10" s="2" t="s">
        <v>183</v>
      </c>
      <c r="B10" s="145">
        <v>20.8</v>
      </c>
      <c r="C10" s="17">
        <v>19.600000000000001</v>
      </c>
      <c r="D10" s="17">
        <v>22.1</v>
      </c>
      <c r="E10" s="17">
        <v>19.7</v>
      </c>
      <c r="F10" s="130">
        <v>18.8</v>
      </c>
      <c r="G10" s="130">
        <v>20.6</v>
      </c>
      <c r="H10" s="17">
        <v>22.775358830956609</v>
      </c>
      <c r="I10" s="130">
        <v>20.901277874009327</v>
      </c>
      <c r="J10" s="364">
        <v>24.691998926020389</v>
      </c>
      <c r="K10" s="274" t="s">
        <v>182</v>
      </c>
    </row>
    <row r="11" spans="1:11" ht="16.5" customHeight="1">
      <c r="A11" s="2" t="s">
        <v>355</v>
      </c>
      <c r="B11" s="145">
        <v>5.0999999999999996</v>
      </c>
      <c r="C11" s="17">
        <v>5.0999999999999996</v>
      </c>
      <c r="D11" s="17">
        <v>5.0999999999999996</v>
      </c>
      <c r="E11" s="17">
        <v>4.4000000000000004</v>
      </c>
      <c r="F11" s="130">
        <v>4.2</v>
      </c>
      <c r="G11" s="130">
        <v>4.5999999999999996</v>
      </c>
      <c r="H11" s="17">
        <v>6.2260884711235915</v>
      </c>
      <c r="I11" s="130">
        <v>6.542408802568823</v>
      </c>
      <c r="J11" s="364">
        <v>5.9025847143173173</v>
      </c>
      <c r="K11" s="274" t="s">
        <v>181</v>
      </c>
    </row>
    <row r="12" spans="1:11" ht="16.5" customHeight="1">
      <c r="A12" s="2" t="s">
        <v>180</v>
      </c>
      <c r="B12" s="145">
        <v>12.5</v>
      </c>
      <c r="C12" s="17">
        <v>12.5</v>
      </c>
      <c r="D12" s="17">
        <v>12.4</v>
      </c>
      <c r="E12" s="17">
        <v>11.4</v>
      </c>
      <c r="F12" s="130">
        <v>11.1</v>
      </c>
      <c r="G12" s="130">
        <v>11.6</v>
      </c>
      <c r="H12" s="17">
        <v>14.475213530199916</v>
      </c>
      <c r="I12" s="130">
        <v>15.098356872248898</v>
      </c>
      <c r="J12" s="364">
        <v>13.837919015299097</v>
      </c>
      <c r="K12" s="274" t="s">
        <v>193</v>
      </c>
    </row>
    <row r="13" spans="1:11" ht="16.5" customHeight="1">
      <c r="A13" s="275" t="s">
        <v>5</v>
      </c>
      <c r="B13" s="271">
        <v>100</v>
      </c>
      <c r="C13" s="272">
        <v>100</v>
      </c>
      <c r="D13" s="272">
        <v>100</v>
      </c>
      <c r="E13" s="272">
        <v>100</v>
      </c>
      <c r="F13" s="272">
        <v>100</v>
      </c>
      <c r="G13" s="272">
        <v>100</v>
      </c>
      <c r="H13" s="272">
        <v>100</v>
      </c>
      <c r="I13" s="272">
        <v>100</v>
      </c>
      <c r="J13" s="273">
        <v>100</v>
      </c>
      <c r="K13" s="35" t="s">
        <v>6</v>
      </c>
    </row>
    <row r="14" spans="1:11">
      <c r="B14" s="95"/>
      <c r="C14" s="95"/>
      <c r="D14" s="95"/>
    </row>
    <row r="15" spans="1:11">
      <c r="B15" s="189"/>
      <c r="C15" s="73"/>
      <c r="D15" s="73"/>
      <c r="E15" s="73"/>
      <c r="F15" s="73"/>
      <c r="G15" s="73"/>
      <c r="H15" s="73"/>
      <c r="I15" s="73"/>
      <c r="J15" s="73"/>
    </row>
  </sheetData>
  <mergeCells count="7">
    <mergeCell ref="I4:J4"/>
    <mergeCell ref="F4:G4"/>
    <mergeCell ref="A1:K1"/>
    <mergeCell ref="A2:K2"/>
    <mergeCell ref="A4:A5"/>
    <mergeCell ref="K4:K5"/>
    <mergeCell ref="C4:D4"/>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5.xml><?xml version="1.0" encoding="utf-8"?>
<worksheet xmlns="http://schemas.openxmlformats.org/spreadsheetml/2006/main" xmlns:r="http://schemas.openxmlformats.org/officeDocument/2006/relationships">
  <dimension ref="A1:Q33"/>
  <sheetViews>
    <sheetView rightToLeft="1" view="pageBreakPreview" zoomScale="130" zoomScaleNormal="100" zoomScaleSheetLayoutView="130" workbookViewId="0">
      <selection activeCell="B22" sqref="B22"/>
    </sheetView>
  </sheetViews>
  <sheetFormatPr defaultColWidth="9" defaultRowHeight="15.95" customHeight="1"/>
  <cols>
    <col min="1" max="1" width="9.125" style="43" customWidth="1"/>
    <col min="2" max="2" width="7.625" style="43" customWidth="1"/>
    <col min="3" max="3" width="8.125" style="43" customWidth="1"/>
    <col min="4" max="4" width="6.75" style="43" customWidth="1"/>
    <col min="5" max="5" width="8.5" style="43" customWidth="1"/>
    <col min="6" max="6" width="6.125" style="43" customWidth="1"/>
    <col min="7" max="7" width="10" style="43" customWidth="1"/>
    <col min="8" max="8" width="8.125" style="43" customWidth="1"/>
    <col min="9" max="9" width="6.625" style="43" customWidth="1"/>
    <col min="10" max="10" width="10.5" style="43" customWidth="1"/>
    <col min="11" max="11" width="10" style="29" hidden="1" customWidth="1"/>
    <col min="12" max="12" width="12.875" style="29" customWidth="1"/>
    <col min="13" max="13" width="21.25" style="29" customWidth="1"/>
    <col min="14" max="17" width="9" style="29"/>
    <col min="18" max="16384" width="9" style="43"/>
  </cols>
  <sheetData>
    <row r="1" spans="1:17" ht="40.5" customHeight="1">
      <c r="A1" s="993" t="s">
        <v>373</v>
      </c>
      <c r="B1" s="993"/>
      <c r="C1" s="993"/>
      <c r="D1" s="993"/>
      <c r="E1" s="993"/>
      <c r="F1" s="993"/>
      <c r="G1" s="993"/>
      <c r="H1" s="993"/>
      <c r="I1" s="993"/>
      <c r="J1" s="993"/>
      <c r="K1" s="246"/>
      <c r="L1" s="246"/>
      <c r="M1" s="246"/>
    </row>
    <row r="2" spans="1:17" ht="30" customHeight="1">
      <c r="A2" s="1072" t="s">
        <v>392</v>
      </c>
      <c r="B2" s="1072"/>
      <c r="C2" s="1072"/>
      <c r="D2" s="1072"/>
      <c r="E2" s="1072"/>
      <c r="F2" s="1072"/>
      <c r="G2" s="1072"/>
      <c r="H2" s="1072"/>
      <c r="I2" s="1072"/>
      <c r="J2" s="1072"/>
      <c r="K2" s="1072"/>
      <c r="L2" s="214"/>
      <c r="M2" s="214"/>
    </row>
    <row r="3" spans="1:17" ht="3" customHeight="1">
      <c r="A3" s="1021"/>
      <c r="B3" s="1021"/>
      <c r="C3" s="1021"/>
      <c r="D3" s="1021"/>
      <c r="E3" s="1021"/>
      <c r="F3" s="1021"/>
      <c r="G3" s="1021"/>
      <c r="H3" s="1021"/>
      <c r="I3" s="1021"/>
      <c r="J3" s="1021"/>
    </row>
    <row r="4" spans="1:17" ht="16.5" customHeight="1">
      <c r="A4" s="989" t="s">
        <v>318</v>
      </c>
      <c r="B4" s="1029" t="s">
        <v>168</v>
      </c>
      <c r="C4" s="1029" t="s">
        <v>3</v>
      </c>
      <c r="D4" s="989" t="s">
        <v>360</v>
      </c>
      <c r="E4" s="217" t="s">
        <v>23</v>
      </c>
      <c r="F4" s="471"/>
      <c r="G4" s="473"/>
      <c r="H4" s="1066" t="s">
        <v>24</v>
      </c>
      <c r="I4" s="1067"/>
      <c r="J4" s="1073" t="s">
        <v>205</v>
      </c>
    </row>
    <row r="5" spans="1:17" s="18" customFormat="1" ht="18.75" customHeight="1">
      <c r="A5" s="1013"/>
      <c r="B5" s="1030"/>
      <c r="C5" s="1030"/>
      <c r="D5" s="1013"/>
      <c r="E5" s="3" t="s">
        <v>413</v>
      </c>
      <c r="F5" s="297" t="s">
        <v>414</v>
      </c>
      <c r="G5" s="297" t="s">
        <v>404</v>
      </c>
      <c r="H5" s="297" t="s">
        <v>405</v>
      </c>
      <c r="I5" s="3" t="s">
        <v>406</v>
      </c>
      <c r="J5" s="1074"/>
      <c r="K5" s="200"/>
      <c r="L5" s="200"/>
      <c r="M5" s="200"/>
      <c r="N5" s="200"/>
      <c r="O5" s="200"/>
      <c r="P5" s="200"/>
      <c r="Q5" s="200"/>
    </row>
    <row r="6" spans="1:17" ht="24" customHeight="1">
      <c r="A6" s="1013"/>
      <c r="B6" s="77" t="s">
        <v>169</v>
      </c>
      <c r="C6" s="77" t="s">
        <v>136</v>
      </c>
      <c r="D6" s="77" t="s">
        <v>381</v>
      </c>
      <c r="E6" s="459" t="s">
        <v>407</v>
      </c>
      <c r="F6" s="459" t="s">
        <v>408</v>
      </c>
      <c r="G6" s="460" t="s">
        <v>409</v>
      </c>
      <c r="H6" s="460" t="s">
        <v>410</v>
      </c>
      <c r="I6" s="459" t="s">
        <v>411</v>
      </c>
      <c r="J6" s="1074"/>
    </row>
    <row r="7" spans="1:17" s="244" customFormat="1" ht="16.5" customHeight="1">
      <c r="A7" s="99" t="s">
        <v>25</v>
      </c>
      <c r="B7" s="194"/>
      <c r="C7" s="16"/>
      <c r="D7" s="16"/>
      <c r="E7" s="16"/>
      <c r="F7" s="472"/>
      <c r="G7" s="472"/>
      <c r="H7" s="472"/>
      <c r="I7" s="72"/>
      <c r="J7" s="7" t="s">
        <v>235</v>
      </c>
      <c r="K7" s="30"/>
      <c r="L7" s="30"/>
      <c r="M7" s="30"/>
      <c r="N7" s="30"/>
      <c r="O7" s="30"/>
      <c r="P7" s="30"/>
      <c r="Q7" s="30"/>
    </row>
    <row r="8" spans="1:17" ht="16.5" customHeight="1">
      <c r="A8" s="101" t="s">
        <v>65</v>
      </c>
      <c r="B8" s="145">
        <v>96.428321316125036</v>
      </c>
      <c r="C8" s="17">
        <v>96.17911853195838</v>
      </c>
      <c r="D8" s="17">
        <v>96.862509378430047</v>
      </c>
      <c r="E8" s="17">
        <v>96.9832962976446</v>
      </c>
      <c r="F8" s="17">
        <v>97.311055329785745</v>
      </c>
      <c r="G8" s="17">
        <v>96.665863539202519</v>
      </c>
      <c r="H8" s="17">
        <v>96.283002424414747</v>
      </c>
      <c r="I8" s="365">
        <v>96.483791708668903</v>
      </c>
      <c r="J8" s="276" t="s">
        <v>66</v>
      </c>
    </row>
    <row r="9" spans="1:17" s="244" customFormat="1" ht="16.5" customHeight="1">
      <c r="A9" s="192" t="s">
        <v>204</v>
      </c>
      <c r="B9" s="145">
        <v>99.36340976867082</v>
      </c>
      <c r="C9" s="17">
        <v>99.484364219762512</v>
      </c>
      <c r="D9" s="17">
        <v>98.973168779076616</v>
      </c>
      <c r="E9" s="17">
        <v>99.04765043526406</v>
      </c>
      <c r="F9" s="17">
        <v>99.099882784888649</v>
      </c>
      <c r="G9" s="17">
        <v>98.773202123810762</v>
      </c>
      <c r="H9" s="17">
        <v>98.331698419253897</v>
      </c>
      <c r="I9" s="365">
        <v>99.599413300094668</v>
      </c>
      <c r="J9" s="276" t="s">
        <v>203</v>
      </c>
      <c r="K9" s="30"/>
      <c r="L9" s="30"/>
      <c r="M9" s="30"/>
      <c r="N9" s="30"/>
      <c r="O9" s="30"/>
      <c r="P9" s="30"/>
      <c r="Q9" s="30"/>
    </row>
    <row r="10" spans="1:17" s="244" customFormat="1" ht="16.5" customHeight="1">
      <c r="A10" s="192" t="s">
        <v>202</v>
      </c>
      <c r="B10" s="145">
        <v>99.112690684452872</v>
      </c>
      <c r="C10" s="17">
        <v>99.225852564272827</v>
      </c>
      <c r="D10" s="17">
        <v>99.398280908584184</v>
      </c>
      <c r="E10" s="17">
        <v>99.528183604533297</v>
      </c>
      <c r="F10" s="17">
        <v>99.173112740272813</v>
      </c>
      <c r="G10" s="17">
        <v>99.872756688139887</v>
      </c>
      <c r="H10" s="17">
        <v>99.260524774599659</v>
      </c>
      <c r="I10" s="365">
        <v>99.446941282609259</v>
      </c>
      <c r="J10" s="276" t="s">
        <v>201</v>
      </c>
      <c r="K10" s="30"/>
      <c r="L10" s="30"/>
      <c r="M10" s="30"/>
      <c r="N10" s="30"/>
      <c r="O10" s="30"/>
      <c r="P10" s="30"/>
      <c r="Q10" s="30"/>
    </row>
    <row r="11" spans="1:17" s="244" customFormat="1" ht="16.5" customHeight="1">
      <c r="A11" s="192" t="s">
        <v>200</v>
      </c>
      <c r="B11" s="145">
        <v>98.661648482267225</v>
      </c>
      <c r="C11" s="17">
        <v>98.704855384900682</v>
      </c>
      <c r="D11" s="17">
        <v>98.92707005899284</v>
      </c>
      <c r="E11" s="17">
        <v>98.95922910957816</v>
      </c>
      <c r="F11" s="17">
        <v>98.93144597325508</v>
      </c>
      <c r="G11" s="17">
        <v>99.127708466774706</v>
      </c>
      <c r="H11" s="17">
        <v>98.676774535872852</v>
      </c>
      <c r="I11" s="365">
        <v>98.998999006005945</v>
      </c>
      <c r="J11" s="276" t="s">
        <v>199</v>
      </c>
      <c r="K11" s="30"/>
      <c r="L11" s="30"/>
      <c r="M11" s="30"/>
      <c r="N11" s="30"/>
      <c r="O11" s="30"/>
      <c r="P11" s="30"/>
      <c r="Q11" s="30"/>
    </row>
    <row r="12" spans="1:17" s="244" customFormat="1" ht="16.5" customHeight="1">
      <c r="A12" s="192" t="s">
        <v>198</v>
      </c>
      <c r="B12" s="145">
        <v>97.332081083196371</v>
      </c>
      <c r="C12" s="17">
        <v>96.860280367261424</v>
      </c>
      <c r="D12" s="17">
        <v>98.57908071068438</v>
      </c>
      <c r="E12" s="17">
        <v>97.988219719466812</v>
      </c>
      <c r="F12" s="17">
        <v>98.370437466510438</v>
      </c>
      <c r="G12" s="17">
        <v>99.458547546317448</v>
      </c>
      <c r="H12" s="17">
        <v>98.938258987923717</v>
      </c>
      <c r="I12" s="365">
        <v>98.617049857507155</v>
      </c>
      <c r="J12" s="276" t="s">
        <v>197</v>
      </c>
      <c r="K12" s="30"/>
      <c r="L12" s="30"/>
      <c r="M12" s="30"/>
      <c r="N12" s="30"/>
      <c r="O12" s="30"/>
      <c r="P12" s="30"/>
      <c r="Q12" s="30"/>
    </row>
    <row r="13" spans="1:17" ht="16.5" customHeight="1">
      <c r="A13" s="192" t="s">
        <v>196</v>
      </c>
      <c r="B13" s="145">
        <v>76.874344833872655</v>
      </c>
      <c r="C13" s="17">
        <v>75.956300044591785</v>
      </c>
      <c r="D13" s="17">
        <v>88.762568481092728</v>
      </c>
      <c r="E13" s="17">
        <v>88.675433130400606</v>
      </c>
      <c r="F13" s="17">
        <v>91.219769721675718</v>
      </c>
      <c r="G13" s="17">
        <v>87.138963646316498</v>
      </c>
      <c r="H13" s="17">
        <v>87.243256905087279</v>
      </c>
      <c r="I13" s="365">
        <v>86.120193421750017</v>
      </c>
      <c r="J13" s="276" t="s">
        <v>196</v>
      </c>
    </row>
    <row r="14" spans="1:17" ht="16.5" customHeight="1">
      <c r="A14" s="101" t="s">
        <v>9</v>
      </c>
      <c r="B14" s="145"/>
      <c r="C14" s="17"/>
      <c r="D14" s="17"/>
      <c r="E14" s="130"/>
      <c r="F14" s="130"/>
      <c r="G14" s="130"/>
      <c r="H14" s="130"/>
      <c r="I14" s="364"/>
      <c r="J14" s="276" t="s">
        <v>10</v>
      </c>
    </row>
    <row r="15" spans="1:17" ht="16.5" customHeight="1">
      <c r="A15" s="101" t="s">
        <v>65</v>
      </c>
      <c r="B15" s="145">
        <v>98.402233887695658</v>
      </c>
      <c r="C15" s="17">
        <v>98.399351934948427</v>
      </c>
      <c r="D15" s="17">
        <v>98.407512081009187</v>
      </c>
      <c r="E15" s="367">
        <v>98.840385211809604</v>
      </c>
      <c r="F15" s="367">
        <v>98.242217395676136</v>
      </c>
      <c r="G15" s="367">
        <v>98.813402461008124</v>
      </c>
      <c r="H15" s="367">
        <v>97.844644878499352</v>
      </c>
      <c r="I15" s="365">
        <v>98.540743656222602</v>
      </c>
      <c r="J15" s="276" t="s">
        <v>66</v>
      </c>
      <c r="K15" s="43"/>
      <c r="L15" s="43"/>
      <c r="M15" s="43"/>
      <c r="N15" s="43"/>
      <c r="O15" s="43"/>
      <c r="P15" s="43"/>
      <c r="Q15" s="43"/>
    </row>
    <row r="16" spans="1:17" ht="16.5" customHeight="1">
      <c r="A16" s="100" t="s">
        <v>204</v>
      </c>
      <c r="B16" s="166">
        <v>99.405789489331767</v>
      </c>
      <c r="C16" s="130">
        <v>99.498258738552821</v>
      </c>
      <c r="D16" s="130">
        <v>99.052927975899109</v>
      </c>
      <c r="E16" s="366">
        <v>99.75500318809506</v>
      </c>
      <c r="F16" s="366">
        <v>98.764242598218217</v>
      </c>
      <c r="G16" s="366">
        <v>98.867096839495844</v>
      </c>
      <c r="H16" s="366">
        <v>98.511848428589772</v>
      </c>
      <c r="I16" s="364">
        <v>99.667199339472091</v>
      </c>
      <c r="J16" s="274" t="s">
        <v>203</v>
      </c>
    </row>
    <row r="17" spans="1:17" ht="16.5" customHeight="1">
      <c r="A17" s="100" t="s">
        <v>202</v>
      </c>
      <c r="B17" s="166">
        <v>99.187687550345373</v>
      </c>
      <c r="C17" s="130">
        <v>99.251931993817621</v>
      </c>
      <c r="D17" s="130">
        <v>99.492183246973653</v>
      </c>
      <c r="E17" s="366">
        <v>99.110110906463078</v>
      </c>
      <c r="F17" s="366">
        <v>99.433895376611417</v>
      </c>
      <c r="G17" s="366">
        <v>100</v>
      </c>
      <c r="H17" s="366">
        <v>99.281041502352011</v>
      </c>
      <c r="I17" s="364">
        <v>100</v>
      </c>
      <c r="J17" s="274" t="s">
        <v>201</v>
      </c>
    </row>
    <row r="18" spans="1:17" ht="16.5" customHeight="1">
      <c r="A18" s="100" t="s">
        <v>200</v>
      </c>
      <c r="B18" s="166">
        <v>99.257309190531231</v>
      </c>
      <c r="C18" s="130">
        <v>99.260851160821858</v>
      </c>
      <c r="D18" s="130">
        <v>99.082839102282435</v>
      </c>
      <c r="E18" s="366">
        <v>99.685474560373208</v>
      </c>
      <c r="F18" s="366">
        <v>98.872167138115188</v>
      </c>
      <c r="G18" s="366">
        <v>98.936066280608443</v>
      </c>
      <c r="H18" s="366">
        <v>98.889884982581734</v>
      </c>
      <c r="I18" s="364">
        <v>99.12283195359349</v>
      </c>
      <c r="J18" s="274" t="s">
        <v>199</v>
      </c>
      <c r="K18" s="43"/>
      <c r="L18" s="43"/>
      <c r="M18" s="43"/>
      <c r="N18" s="43"/>
      <c r="O18" s="43"/>
      <c r="P18" s="43"/>
      <c r="Q18" s="43"/>
    </row>
    <row r="19" spans="1:17" ht="16.5" customHeight="1">
      <c r="A19" s="100" t="s">
        <v>198</v>
      </c>
      <c r="B19" s="166">
        <v>98.911000351681395</v>
      </c>
      <c r="C19" s="130">
        <v>98.939359424119544</v>
      </c>
      <c r="D19" s="130">
        <v>99.251352400255101</v>
      </c>
      <c r="E19" s="366">
        <v>99.592008246383116</v>
      </c>
      <c r="F19" s="366">
        <v>98.373439417065811</v>
      </c>
      <c r="G19" s="366">
        <v>100</v>
      </c>
      <c r="H19" s="366">
        <v>99.449596826711172</v>
      </c>
      <c r="I19" s="364">
        <v>100</v>
      </c>
      <c r="J19" s="274" t="s">
        <v>197</v>
      </c>
      <c r="K19" s="43"/>
      <c r="L19" s="43"/>
      <c r="M19" s="43"/>
      <c r="N19" s="43"/>
      <c r="O19" s="43"/>
      <c r="P19" s="43"/>
      <c r="Q19" s="43"/>
    </row>
    <row r="20" spans="1:17" ht="16.5" customHeight="1">
      <c r="A20" s="100" t="s">
        <v>196</v>
      </c>
      <c r="B20" s="166">
        <v>91.11933969094558</v>
      </c>
      <c r="C20" s="130">
        <v>91.115478310712604</v>
      </c>
      <c r="D20" s="130">
        <v>95.287526442081315</v>
      </c>
      <c r="E20" s="366">
        <v>95.839124047213915</v>
      </c>
      <c r="F20" s="366">
        <v>95.849734150918039</v>
      </c>
      <c r="G20" s="366">
        <v>96.423155795368615</v>
      </c>
      <c r="H20" s="366">
        <v>93.486052479230224</v>
      </c>
      <c r="I20" s="364">
        <v>94.311925054356436</v>
      </c>
      <c r="J20" s="274" t="s">
        <v>196</v>
      </c>
      <c r="K20" s="43"/>
      <c r="L20" s="43"/>
      <c r="M20" s="43"/>
      <c r="N20" s="43"/>
      <c r="O20" s="43"/>
      <c r="P20" s="43"/>
      <c r="Q20" s="43"/>
    </row>
    <row r="21" spans="1:17" ht="16.5" customHeight="1">
      <c r="A21" s="101" t="s">
        <v>18</v>
      </c>
      <c r="B21" s="145"/>
      <c r="C21" s="17"/>
      <c r="D21" s="17"/>
      <c r="E21" s="130"/>
      <c r="F21" s="130"/>
      <c r="G21" s="130"/>
      <c r="H21" s="130"/>
      <c r="I21" s="364"/>
      <c r="J21" s="276" t="s">
        <v>11</v>
      </c>
      <c r="K21" s="43"/>
      <c r="L21" s="43"/>
      <c r="M21" s="43"/>
      <c r="N21" s="43"/>
      <c r="O21" s="43"/>
      <c r="P21" s="43"/>
      <c r="Q21" s="43"/>
    </row>
    <row r="22" spans="1:17" ht="16.5" customHeight="1">
      <c r="A22" s="101" t="s">
        <v>65</v>
      </c>
      <c r="B22" s="145">
        <v>94.407304167060374</v>
      </c>
      <c r="C22" s="17">
        <v>93.904301792743013</v>
      </c>
      <c r="D22" s="17">
        <v>95.282420687081228</v>
      </c>
      <c r="E22" s="17">
        <v>95.051292872974244</v>
      </c>
      <c r="F22" s="17">
        <v>96.361699070837531</v>
      </c>
      <c r="G22" s="17">
        <v>94.427217182580094</v>
      </c>
      <c r="H22" s="17">
        <v>94.699231002224522</v>
      </c>
      <c r="I22" s="17">
        <v>94.441293894460003</v>
      </c>
      <c r="J22" s="13" t="s">
        <v>66</v>
      </c>
      <c r="K22" s="43"/>
      <c r="L22" s="43"/>
      <c r="M22" s="43"/>
      <c r="N22" s="43"/>
      <c r="O22" s="43"/>
      <c r="P22" s="43"/>
      <c r="Q22" s="43"/>
    </row>
    <row r="23" spans="1:17" ht="16.5" customHeight="1">
      <c r="A23" s="100" t="s">
        <v>204</v>
      </c>
      <c r="B23" s="166">
        <v>99.319438361032368</v>
      </c>
      <c r="C23" s="130">
        <v>99.469793801186199</v>
      </c>
      <c r="D23" s="130">
        <v>98.890596097030411</v>
      </c>
      <c r="E23" s="130">
        <v>98.329439187567289</v>
      </c>
      <c r="F23" s="130">
        <v>99.462564580789703</v>
      </c>
      <c r="G23" s="130">
        <v>98.672134578999206</v>
      </c>
      <c r="H23" s="130">
        <v>98.151813187357746</v>
      </c>
      <c r="I23" s="364">
        <v>99.534867716360466</v>
      </c>
      <c r="J23" s="274" t="s">
        <v>203</v>
      </c>
      <c r="K23" s="43"/>
      <c r="L23" s="43"/>
      <c r="M23" s="43"/>
      <c r="N23" s="43"/>
      <c r="O23" s="43"/>
      <c r="P23" s="43"/>
      <c r="Q23" s="43"/>
    </row>
    <row r="24" spans="1:17" ht="16.5" customHeight="1">
      <c r="A24" s="100" t="s">
        <v>202</v>
      </c>
      <c r="B24" s="166">
        <v>99.035051546391756</v>
      </c>
      <c r="C24" s="130">
        <v>99.198948282374403</v>
      </c>
      <c r="D24" s="130">
        <v>99.301603058226576</v>
      </c>
      <c r="E24" s="130">
        <v>99.946213680406288</v>
      </c>
      <c r="F24" s="130">
        <v>98.914302992074781</v>
      </c>
      <c r="G24" s="130">
        <v>99.729266166451197</v>
      </c>
      <c r="H24" s="130">
        <v>99.237852997195446</v>
      </c>
      <c r="I24" s="364">
        <v>98.918165444535816</v>
      </c>
      <c r="J24" s="274" t="s">
        <v>201</v>
      </c>
      <c r="K24" s="43"/>
      <c r="L24" s="43"/>
      <c r="M24" s="43"/>
      <c r="N24" s="43"/>
      <c r="O24" s="43"/>
      <c r="P24" s="43"/>
      <c r="Q24" s="43"/>
    </row>
    <row r="25" spans="1:17" ht="16.5" customHeight="1">
      <c r="A25" s="100" t="s">
        <v>200</v>
      </c>
      <c r="B25" s="166">
        <v>98.04751459729988</v>
      </c>
      <c r="C25" s="130">
        <v>98.129619523106882</v>
      </c>
      <c r="D25" s="130">
        <v>98.764849010849019</v>
      </c>
      <c r="E25" s="130">
        <v>98.118860529632173</v>
      </c>
      <c r="F25" s="130">
        <v>98.990578859393679</v>
      </c>
      <c r="G25" s="130">
        <v>99.342811914003647</v>
      </c>
      <c r="H25" s="130">
        <v>98.471466869576957</v>
      </c>
      <c r="I25" s="364">
        <v>98.872872786731506</v>
      </c>
      <c r="J25" s="274" t="s">
        <v>199</v>
      </c>
      <c r="K25" s="43"/>
      <c r="L25" s="43"/>
      <c r="M25" s="43"/>
      <c r="N25" s="43"/>
      <c r="O25" s="43"/>
      <c r="P25" s="43"/>
      <c r="Q25" s="43"/>
    </row>
    <row r="26" spans="1:17" ht="16.5" customHeight="1">
      <c r="A26" s="100" t="s">
        <v>198</v>
      </c>
      <c r="B26" s="166">
        <v>95.646686472107334</v>
      </c>
      <c r="C26" s="130">
        <v>94.658264008183906</v>
      </c>
      <c r="D26" s="130">
        <v>97.890555845285206</v>
      </c>
      <c r="E26" s="130">
        <v>96.546801782644849</v>
      </c>
      <c r="F26" s="130">
        <v>98.367357210584998</v>
      </c>
      <c r="G26" s="130">
        <v>98.853274718090603</v>
      </c>
      <c r="H26" s="130">
        <v>98.380694008231345</v>
      </c>
      <c r="I26" s="364">
        <v>97.179390518793923</v>
      </c>
      <c r="J26" s="274" t="s">
        <v>197</v>
      </c>
      <c r="K26" s="43"/>
      <c r="L26" s="43"/>
      <c r="M26" s="43"/>
      <c r="N26" s="43"/>
      <c r="O26" s="43"/>
      <c r="P26" s="43"/>
      <c r="Q26" s="43"/>
    </row>
    <row r="27" spans="1:17" ht="16.5" customHeight="1">
      <c r="A27" s="388" t="s">
        <v>196</v>
      </c>
      <c r="B27" s="348">
        <v>64.134047893630012</v>
      </c>
      <c r="C27" s="265">
        <v>62.321162238303039</v>
      </c>
      <c r="D27" s="265">
        <v>82.357331437940687</v>
      </c>
      <c r="E27" s="265">
        <v>80.841602170915181</v>
      </c>
      <c r="F27" s="265">
        <v>86.565733888105768</v>
      </c>
      <c r="G27" s="265">
        <v>79.487586104014227</v>
      </c>
      <c r="H27" s="265">
        <v>81.224131787501676</v>
      </c>
      <c r="I27" s="266">
        <v>77.959187252159978</v>
      </c>
      <c r="J27" s="301" t="s">
        <v>196</v>
      </c>
      <c r="K27" s="43"/>
      <c r="L27" s="43"/>
      <c r="M27" s="43"/>
      <c r="N27" s="43"/>
      <c r="O27" s="43"/>
      <c r="P27" s="43"/>
      <c r="Q27" s="43"/>
    </row>
    <row r="29" spans="1:17" s="6" customFormat="1" ht="15.95" customHeight="1">
      <c r="E29" s="37"/>
      <c r="F29" s="37"/>
      <c r="G29" s="37"/>
      <c r="H29" s="37"/>
      <c r="I29" s="37"/>
    </row>
    <row r="30" spans="1:17" s="6" customFormat="1" ht="15.95" customHeight="1">
      <c r="E30" s="37"/>
      <c r="F30" s="37"/>
      <c r="G30" s="37"/>
      <c r="H30" s="37"/>
      <c r="I30" s="37"/>
    </row>
    <row r="31" spans="1:17" s="6" customFormat="1" ht="15.95" customHeight="1"/>
    <row r="32" spans="1:17" s="6" customFormat="1" ht="15.95" customHeight="1"/>
    <row r="33" s="6" customFormat="1" ht="15.95" customHeight="1"/>
  </sheetData>
  <mergeCells count="9">
    <mergeCell ref="A4:A6"/>
    <mergeCell ref="A1:J1"/>
    <mergeCell ref="A3:J3"/>
    <mergeCell ref="J4:J6"/>
    <mergeCell ref="B4:B5"/>
    <mergeCell ref="C4:C5"/>
    <mergeCell ref="D4:D5"/>
    <mergeCell ref="A2:K2"/>
    <mergeCell ref="H4:I4"/>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6.xml><?xml version="1.0" encoding="utf-8"?>
<worksheet xmlns="http://schemas.openxmlformats.org/spreadsheetml/2006/main" xmlns:r="http://schemas.openxmlformats.org/officeDocument/2006/relationships">
  <dimension ref="A1:U32"/>
  <sheetViews>
    <sheetView rightToLeft="1" view="pageBreakPreview" zoomScale="130" zoomScaleNormal="100" zoomScaleSheetLayoutView="130" workbookViewId="0">
      <selection activeCell="B22" sqref="B22"/>
    </sheetView>
  </sheetViews>
  <sheetFormatPr defaultColWidth="9" defaultRowHeight="14.25"/>
  <cols>
    <col min="1" max="1" width="18.875" style="43" customWidth="1"/>
    <col min="2" max="2" width="12.75" style="43" customWidth="1"/>
    <col min="3" max="3" width="15.375" style="43" customWidth="1"/>
    <col min="4" max="4" width="24.125" style="43" customWidth="1"/>
    <col min="5" max="5" width="1.625" style="43" hidden="1" customWidth="1"/>
    <col min="6" max="7" width="9" style="43" hidden="1" customWidth="1"/>
    <col min="8" max="8" width="4.625" style="43" hidden="1" customWidth="1"/>
    <col min="9" max="14" width="9" style="43" hidden="1" customWidth="1"/>
    <col min="15" max="16384" width="9" style="43"/>
  </cols>
  <sheetData>
    <row r="1" spans="1:21" ht="20.100000000000001" customHeight="1">
      <c r="A1" s="1006" t="s">
        <v>541</v>
      </c>
      <c r="B1" s="1006"/>
      <c r="C1" s="1115"/>
      <c r="D1" s="1115"/>
      <c r="E1" s="1115"/>
      <c r="F1" s="1115"/>
      <c r="G1" s="1115"/>
      <c r="H1" s="1115"/>
      <c r="I1" s="1115"/>
      <c r="J1" s="1115"/>
      <c r="K1" s="1115"/>
      <c r="L1" s="1115"/>
      <c r="O1" s="6"/>
      <c r="P1" s="6"/>
      <c r="Q1" s="6"/>
      <c r="R1" s="6"/>
      <c r="S1" s="6"/>
      <c r="T1" s="6"/>
      <c r="U1" s="6"/>
    </row>
    <row r="2" spans="1:21" ht="30" customHeight="1">
      <c r="A2" s="1008" t="s">
        <v>542</v>
      </c>
      <c r="B2" s="1008"/>
      <c r="C2" s="1116"/>
      <c r="D2" s="1116"/>
      <c r="E2" s="1116"/>
      <c r="F2" s="1116"/>
      <c r="G2" s="1117"/>
      <c r="H2" s="1117"/>
      <c r="I2" s="1117"/>
      <c r="J2" s="1117"/>
      <c r="K2" s="1117"/>
      <c r="L2" s="1117"/>
      <c r="M2" s="1117"/>
      <c r="N2" s="1117"/>
      <c r="O2" s="6"/>
      <c r="P2" s="6"/>
      <c r="Q2" s="6"/>
      <c r="R2" s="6"/>
      <c r="S2" s="6"/>
      <c r="T2" s="6"/>
      <c r="U2" s="6"/>
    </row>
    <row r="3" spans="1:21" ht="3" customHeight="1">
      <c r="A3" s="256"/>
      <c r="B3" s="951"/>
      <c r="C3" s="9"/>
      <c r="D3" s="9"/>
      <c r="E3" s="9"/>
      <c r="F3" s="1118"/>
      <c r="G3" s="1118"/>
      <c r="H3" s="1118"/>
      <c r="O3" s="6"/>
      <c r="P3" s="6"/>
      <c r="Q3" s="6"/>
      <c r="R3" s="6"/>
      <c r="S3" s="6"/>
      <c r="T3" s="6"/>
      <c r="U3" s="6"/>
    </row>
    <row r="4" spans="1:21" ht="16.5" customHeight="1">
      <c r="A4" s="1119" t="s">
        <v>324</v>
      </c>
      <c r="B4" s="953" t="s">
        <v>539</v>
      </c>
      <c r="C4" s="959" t="s">
        <v>540</v>
      </c>
      <c r="D4" s="1057" t="s">
        <v>328</v>
      </c>
      <c r="O4" s="6"/>
      <c r="P4" s="6"/>
      <c r="Q4" s="6"/>
      <c r="R4" s="6"/>
      <c r="S4" s="6"/>
      <c r="T4" s="6"/>
      <c r="U4" s="6"/>
    </row>
    <row r="5" spans="1:21" ht="16.5" customHeight="1">
      <c r="A5" s="989"/>
      <c r="B5" s="960">
        <v>2013</v>
      </c>
      <c r="C5" s="960">
        <v>2014</v>
      </c>
      <c r="D5" s="991"/>
      <c r="O5" s="6"/>
      <c r="P5" s="6"/>
      <c r="Q5" s="6"/>
      <c r="R5" s="6"/>
      <c r="S5" s="6"/>
      <c r="T5" s="6"/>
      <c r="U5" s="6"/>
    </row>
    <row r="6" spans="1:21" ht="16.5" customHeight="1">
      <c r="A6" s="296" t="s">
        <v>228</v>
      </c>
      <c r="B6" s="961">
        <v>2815</v>
      </c>
      <c r="C6" s="132">
        <v>2859</v>
      </c>
      <c r="D6" s="474" t="s">
        <v>208</v>
      </c>
      <c r="H6" s="121"/>
      <c r="O6" s="6"/>
      <c r="P6" s="6"/>
      <c r="Q6" s="6"/>
      <c r="R6" s="6"/>
      <c r="S6" s="6"/>
      <c r="T6" s="6"/>
      <c r="U6" s="6"/>
    </row>
    <row r="7" spans="1:21" ht="16.5" customHeight="1">
      <c r="A7" s="444" t="s">
        <v>229</v>
      </c>
      <c r="B7" s="962">
        <v>1954</v>
      </c>
      <c r="C7" s="478">
        <v>1892</v>
      </c>
      <c r="D7" s="475" t="s">
        <v>136</v>
      </c>
      <c r="E7" s="95"/>
      <c r="O7" s="6"/>
      <c r="P7" s="6"/>
      <c r="Q7" s="6"/>
      <c r="R7" s="6"/>
      <c r="S7" s="6"/>
      <c r="T7" s="6"/>
      <c r="U7" s="6"/>
    </row>
    <row r="8" spans="1:21" ht="16.5" customHeight="1">
      <c r="A8" s="444" t="s">
        <v>374</v>
      </c>
      <c r="B8" s="963">
        <f>SUM(B9:B13)</f>
        <v>861</v>
      </c>
      <c r="C8" s="479">
        <v>967</v>
      </c>
      <c r="D8" s="475" t="s">
        <v>381</v>
      </c>
      <c r="E8" s="95"/>
      <c r="G8" s="43" t="s">
        <v>339</v>
      </c>
      <c r="O8" s="6"/>
      <c r="P8" s="6"/>
      <c r="Q8" s="6"/>
      <c r="R8" s="6"/>
      <c r="S8" s="6"/>
      <c r="T8" s="6"/>
      <c r="U8" s="6"/>
    </row>
    <row r="9" spans="1:21" ht="16.5" customHeight="1">
      <c r="A9" s="481" t="s">
        <v>402</v>
      </c>
      <c r="B9" s="964">
        <v>177</v>
      </c>
      <c r="C9" s="480">
        <v>205</v>
      </c>
      <c r="D9" s="476" t="s">
        <v>407</v>
      </c>
      <c r="E9" s="95"/>
      <c r="O9" s="6"/>
      <c r="P9" s="6"/>
      <c r="Q9" s="6"/>
      <c r="R9" s="6"/>
      <c r="S9" s="6"/>
      <c r="T9" s="6"/>
      <c r="U9" s="6"/>
    </row>
    <row r="10" spans="1:21" ht="16.5" customHeight="1">
      <c r="A10" s="481" t="s">
        <v>403</v>
      </c>
      <c r="B10" s="964">
        <v>222</v>
      </c>
      <c r="C10" s="480">
        <v>247</v>
      </c>
      <c r="D10" s="476" t="s">
        <v>408</v>
      </c>
      <c r="E10" s="95"/>
      <c r="O10" s="6"/>
      <c r="P10" s="6"/>
      <c r="Q10" s="6"/>
      <c r="R10" s="6"/>
      <c r="S10" s="6"/>
      <c r="T10" s="6"/>
      <c r="U10" s="6"/>
    </row>
    <row r="11" spans="1:21" ht="16.5" customHeight="1">
      <c r="A11" s="481" t="s">
        <v>404</v>
      </c>
      <c r="B11" s="964">
        <v>108</v>
      </c>
      <c r="C11" s="480">
        <v>120</v>
      </c>
      <c r="D11" s="476" t="s">
        <v>409</v>
      </c>
      <c r="E11" s="95"/>
      <c r="O11" s="6"/>
      <c r="P11" s="6"/>
      <c r="Q11" s="6"/>
      <c r="R11" s="6"/>
      <c r="S11" s="6"/>
      <c r="T11" s="6"/>
      <c r="U11" s="6"/>
    </row>
    <row r="12" spans="1:21" ht="16.5" customHeight="1">
      <c r="A12" s="481" t="s">
        <v>405</v>
      </c>
      <c r="B12" s="965">
        <v>216</v>
      </c>
      <c r="C12" s="480">
        <v>245</v>
      </c>
      <c r="D12" s="476" t="s">
        <v>410</v>
      </c>
      <c r="E12" s="96"/>
      <c r="F12" s="62"/>
      <c r="G12" s="62" t="s">
        <v>340</v>
      </c>
      <c r="H12" s="62"/>
      <c r="I12" s="62"/>
      <c r="J12" s="62"/>
      <c r="K12" s="62"/>
      <c r="L12" s="62"/>
      <c r="M12" s="62"/>
      <c r="N12" s="62"/>
      <c r="O12" s="31"/>
      <c r="P12" s="31"/>
      <c r="Q12" s="6"/>
      <c r="R12" s="6"/>
      <c r="S12" s="6"/>
      <c r="T12" s="6"/>
      <c r="U12" s="6"/>
    </row>
    <row r="13" spans="1:21" ht="16.5" customHeight="1">
      <c r="A13" s="416" t="s">
        <v>406</v>
      </c>
      <c r="B13" s="966">
        <v>138</v>
      </c>
      <c r="C13" s="967">
        <v>150</v>
      </c>
      <c r="D13" s="454" t="s">
        <v>411</v>
      </c>
      <c r="E13" s="96"/>
      <c r="F13" s="62" t="s">
        <v>341</v>
      </c>
      <c r="G13" s="62"/>
      <c r="H13" s="62"/>
      <c r="I13" s="62"/>
      <c r="J13" s="62"/>
      <c r="K13" s="62"/>
      <c r="L13" s="62"/>
      <c r="M13" s="62"/>
      <c r="N13" s="62"/>
      <c r="O13" s="31"/>
      <c r="P13" s="31"/>
      <c r="Q13" s="6"/>
      <c r="R13" s="6"/>
      <c r="S13" s="6"/>
      <c r="T13" s="6"/>
      <c r="U13" s="6"/>
    </row>
    <row r="14" spans="1:21" ht="15.95" customHeight="1">
      <c r="A14" s="6"/>
      <c r="B14" s="6"/>
      <c r="C14" s="188"/>
      <c r="D14" s="36"/>
      <c r="E14" s="6"/>
      <c r="F14" s="6"/>
      <c r="G14" s="6"/>
      <c r="H14" s="6"/>
      <c r="I14" s="6"/>
      <c r="J14" s="6"/>
      <c r="K14" s="6"/>
      <c r="L14" s="6"/>
      <c r="M14" s="6"/>
      <c r="N14" s="6"/>
      <c r="O14" s="6"/>
      <c r="P14" s="6"/>
      <c r="Q14" s="6"/>
      <c r="R14" s="6"/>
      <c r="S14" s="6"/>
      <c r="T14" s="6"/>
      <c r="U14" s="6"/>
    </row>
    <row r="15" spans="1:21">
      <c r="A15" s="6"/>
      <c r="B15" s="6"/>
      <c r="C15" s="6"/>
      <c r="D15" s="6"/>
      <c r="E15" s="6"/>
      <c r="F15" s="6"/>
      <c r="G15" s="6"/>
      <c r="H15" s="6"/>
      <c r="I15" s="6"/>
      <c r="J15" s="6"/>
      <c r="K15" s="6"/>
      <c r="L15" s="6"/>
      <c r="M15" s="6"/>
      <c r="N15" s="6"/>
      <c r="O15" s="6"/>
      <c r="P15" s="6"/>
      <c r="Q15" s="6"/>
      <c r="R15" s="6"/>
      <c r="S15" s="6"/>
      <c r="T15" s="6"/>
      <c r="U15" s="6"/>
    </row>
    <row r="16" spans="1:21">
      <c r="A16" s="6"/>
      <c r="B16" s="6"/>
      <c r="C16" s="6"/>
      <c r="D16" s="6"/>
      <c r="E16" s="6"/>
      <c r="F16" s="6"/>
      <c r="G16" s="6"/>
      <c r="H16" s="6"/>
      <c r="I16" s="6"/>
      <c r="J16" s="6"/>
      <c r="K16" s="6"/>
      <c r="L16" s="6"/>
      <c r="M16" s="6"/>
      <c r="N16" s="6"/>
      <c r="O16" s="6"/>
      <c r="P16" s="6"/>
      <c r="Q16" s="6"/>
      <c r="R16" s="6"/>
      <c r="S16" s="6"/>
      <c r="T16" s="6"/>
      <c r="U16" s="6"/>
    </row>
    <row r="17" spans="1:21">
      <c r="A17" s="6"/>
      <c r="B17" s="6"/>
      <c r="C17" s="132"/>
      <c r="D17" s="6"/>
      <c r="E17" s="6"/>
      <c r="F17" s="6"/>
      <c r="G17" s="6"/>
      <c r="H17" s="6"/>
      <c r="I17" s="6"/>
      <c r="J17" s="6"/>
      <c r="K17" s="6"/>
      <c r="L17" s="6"/>
      <c r="M17" s="6"/>
      <c r="N17" s="6"/>
      <c r="O17" s="6"/>
      <c r="P17" s="6"/>
      <c r="Q17" s="6"/>
      <c r="R17" s="6"/>
      <c r="S17" s="6"/>
      <c r="T17" s="6"/>
      <c r="U17" s="6"/>
    </row>
    <row r="18" spans="1:21">
      <c r="A18" s="6"/>
      <c r="B18" s="6"/>
      <c r="C18" s="6"/>
      <c r="D18" s="6"/>
      <c r="E18" s="6"/>
      <c r="F18" s="6"/>
      <c r="G18" s="6"/>
      <c r="H18" s="6"/>
      <c r="I18" s="6"/>
      <c r="J18" s="6"/>
      <c r="K18" s="6"/>
      <c r="L18" s="6"/>
      <c r="M18" s="6"/>
      <c r="N18" s="6"/>
      <c r="O18" s="6"/>
      <c r="P18" s="6"/>
      <c r="Q18" s="6"/>
      <c r="R18" s="6"/>
      <c r="S18" s="6"/>
      <c r="T18" s="6"/>
      <c r="U18" s="6"/>
    </row>
    <row r="19" spans="1:21">
      <c r="A19" s="6"/>
      <c r="B19" s="6"/>
      <c r="C19" s="6"/>
      <c r="D19" s="6"/>
      <c r="E19" s="6"/>
      <c r="F19" s="6"/>
      <c r="G19" s="6"/>
      <c r="H19" s="6"/>
      <c r="I19" s="6"/>
      <c r="J19" s="6"/>
      <c r="K19" s="6"/>
      <c r="L19" s="6"/>
      <c r="M19" s="6"/>
      <c r="N19" s="6"/>
      <c r="O19" s="6"/>
      <c r="P19" s="6"/>
      <c r="Q19" s="6"/>
      <c r="R19" s="6"/>
      <c r="S19" s="6"/>
      <c r="T19" s="6"/>
      <c r="U19" s="6"/>
    </row>
    <row r="20" spans="1:21">
      <c r="A20" s="6"/>
      <c r="B20" s="6"/>
      <c r="C20" s="6"/>
      <c r="D20" s="6"/>
      <c r="E20" s="6"/>
      <c r="F20" s="6"/>
      <c r="G20" s="6"/>
      <c r="H20" s="6"/>
      <c r="I20" s="6"/>
      <c r="J20" s="6"/>
      <c r="K20" s="6"/>
      <c r="L20" s="6"/>
      <c r="M20" s="6"/>
      <c r="N20" s="6"/>
      <c r="O20" s="6"/>
      <c r="P20" s="6"/>
      <c r="Q20" s="6"/>
      <c r="R20" s="6"/>
      <c r="S20" s="6"/>
      <c r="T20" s="6"/>
      <c r="U20" s="6"/>
    </row>
    <row r="21" spans="1:21">
      <c r="A21" s="6"/>
      <c r="B21" s="6"/>
      <c r="C21" s="6"/>
      <c r="D21" s="6"/>
      <c r="E21" s="6"/>
      <c r="F21" s="6"/>
      <c r="G21" s="6"/>
      <c r="H21" s="6"/>
      <c r="I21" s="6"/>
      <c r="J21" s="6"/>
      <c r="K21" s="6"/>
      <c r="L21" s="6"/>
      <c r="M21" s="6"/>
      <c r="N21" s="6"/>
      <c r="O21" s="6"/>
      <c r="P21" s="6"/>
      <c r="Q21" s="6"/>
      <c r="R21" s="6"/>
      <c r="S21" s="6"/>
      <c r="T21" s="6"/>
      <c r="U21" s="6"/>
    </row>
    <row r="22" spans="1:21">
      <c r="A22" s="6"/>
      <c r="B22" s="6"/>
      <c r="C22" s="6"/>
      <c r="D22" s="6"/>
      <c r="E22" s="6"/>
      <c r="F22" s="6"/>
      <c r="G22" s="6"/>
      <c r="H22" s="6"/>
      <c r="I22" s="6"/>
      <c r="J22" s="6"/>
      <c r="K22" s="6"/>
      <c r="L22" s="6"/>
      <c r="M22" s="6"/>
      <c r="N22" s="6"/>
      <c r="O22" s="6"/>
      <c r="P22" s="6"/>
      <c r="Q22" s="6"/>
      <c r="R22" s="6"/>
      <c r="S22" s="6"/>
      <c r="T22" s="6"/>
      <c r="U22" s="6"/>
    </row>
    <row r="23" spans="1:21">
      <c r="A23" s="6"/>
      <c r="B23" s="6"/>
      <c r="C23" s="6"/>
      <c r="D23" s="6"/>
      <c r="E23" s="6"/>
      <c r="F23" s="6"/>
      <c r="G23" s="6"/>
      <c r="H23" s="6"/>
      <c r="I23" s="6"/>
      <c r="J23" s="6"/>
      <c r="K23" s="6"/>
      <c r="L23" s="6"/>
      <c r="M23" s="6"/>
      <c r="N23" s="6"/>
      <c r="O23" s="6"/>
      <c r="P23" s="6"/>
      <c r="Q23" s="6"/>
      <c r="R23" s="6"/>
      <c r="S23" s="6"/>
      <c r="T23" s="6"/>
      <c r="U23" s="6"/>
    </row>
    <row r="24" spans="1:21">
      <c r="A24" s="6"/>
      <c r="B24" s="6"/>
      <c r="C24" s="6"/>
      <c r="D24" s="6"/>
      <c r="E24" s="6"/>
      <c r="F24" s="6"/>
      <c r="G24" s="6"/>
      <c r="H24" s="6"/>
      <c r="I24" s="6"/>
      <c r="J24" s="6"/>
      <c r="K24" s="6"/>
      <c r="L24" s="6"/>
      <c r="M24" s="6"/>
      <c r="N24" s="6"/>
      <c r="O24" s="6"/>
      <c r="P24" s="6"/>
      <c r="Q24" s="6"/>
      <c r="R24" s="6"/>
      <c r="S24" s="6"/>
      <c r="T24" s="6"/>
      <c r="U24" s="6"/>
    </row>
    <row r="25" spans="1:21">
      <c r="A25" s="6"/>
      <c r="B25" s="6"/>
      <c r="C25" s="6"/>
      <c r="D25" s="6"/>
      <c r="E25" s="6"/>
      <c r="F25" s="6"/>
      <c r="G25" s="6"/>
      <c r="H25" s="6"/>
      <c r="I25" s="6"/>
      <c r="J25" s="6"/>
      <c r="K25" s="6"/>
      <c r="L25" s="6"/>
      <c r="M25" s="6"/>
      <c r="N25" s="6"/>
      <c r="O25" s="6"/>
      <c r="P25" s="6"/>
      <c r="Q25" s="6"/>
      <c r="R25" s="6"/>
      <c r="S25" s="6"/>
      <c r="T25" s="6"/>
      <c r="U25" s="6"/>
    </row>
    <row r="26" spans="1:21">
      <c r="A26" s="6"/>
      <c r="B26" s="6"/>
      <c r="C26" s="6"/>
      <c r="D26" s="6"/>
      <c r="E26" s="6"/>
      <c r="F26" s="6"/>
      <c r="G26" s="6"/>
      <c r="H26" s="6"/>
      <c r="I26" s="6"/>
      <c r="J26" s="6"/>
      <c r="K26" s="6"/>
      <c r="L26" s="6"/>
      <c r="M26" s="6"/>
      <c r="N26" s="6"/>
      <c r="O26" s="6"/>
      <c r="P26" s="6"/>
      <c r="Q26" s="6"/>
      <c r="R26" s="6"/>
      <c r="S26" s="6"/>
      <c r="T26" s="6"/>
      <c r="U26" s="6"/>
    </row>
    <row r="27" spans="1:21">
      <c r="A27" s="6"/>
      <c r="B27" s="6"/>
      <c r="C27" s="6"/>
      <c r="D27" s="6"/>
      <c r="E27" s="6"/>
      <c r="F27" s="6"/>
      <c r="G27" s="6"/>
      <c r="H27" s="6"/>
      <c r="I27" s="6"/>
      <c r="J27" s="6"/>
      <c r="K27" s="6"/>
      <c r="L27" s="6"/>
      <c r="M27" s="6"/>
      <c r="N27" s="6"/>
      <c r="O27" s="6"/>
      <c r="P27" s="6"/>
      <c r="Q27" s="6"/>
      <c r="R27" s="6"/>
      <c r="S27" s="6"/>
      <c r="T27" s="6"/>
      <c r="U27" s="6"/>
    </row>
    <row r="28" spans="1:21">
      <c r="A28" s="6"/>
      <c r="B28" s="6"/>
      <c r="C28" s="6"/>
      <c r="D28" s="6"/>
      <c r="E28" s="6"/>
      <c r="F28" s="6"/>
      <c r="G28" s="6"/>
      <c r="H28" s="6"/>
      <c r="I28" s="6"/>
      <c r="J28" s="6"/>
      <c r="K28" s="6"/>
      <c r="L28" s="6"/>
      <c r="M28" s="6"/>
      <c r="N28" s="6"/>
      <c r="O28" s="6"/>
      <c r="P28" s="6"/>
      <c r="Q28" s="6"/>
      <c r="R28" s="6"/>
      <c r="S28" s="6"/>
      <c r="T28" s="6"/>
      <c r="U28" s="6"/>
    </row>
    <row r="29" spans="1:21">
      <c r="A29" s="6"/>
      <c r="B29" s="6"/>
      <c r="C29" s="6"/>
      <c r="D29" s="6"/>
      <c r="E29" s="6"/>
      <c r="F29" s="6"/>
      <c r="G29" s="6"/>
      <c r="H29" s="6"/>
      <c r="I29" s="6"/>
      <c r="J29" s="6"/>
      <c r="K29" s="6"/>
      <c r="L29" s="6"/>
      <c r="M29" s="6"/>
      <c r="N29" s="6"/>
      <c r="O29" s="6"/>
      <c r="P29" s="6"/>
      <c r="Q29" s="6"/>
      <c r="R29" s="6"/>
      <c r="S29" s="6"/>
      <c r="T29" s="6"/>
      <c r="U29" s="6"/>
    </row>
    <row r="30" spans="1:21">
      <c r="A30" s="6"/>
      <c r="B30" s="6"/>
      <c r="C30" s="6"/>
      <c r="D30" s="6"/>
      <c r="E30" s="6"/>
      <c r="F30" s="6"/>
      <c r="G30" s="6"/>
      <c r="H30" s="6"/>
      <c r="I30" s="6"/>
      <c r="J30" s="6"/>
      <c r="K30" s="6"/>
      <c r="L30" s="6"/>
      <c r="M30" s="6"/>
      <c r="N30" s="6"/>
      <c r="O30" s="6"/>
      <c r="P30" s="6"/>
      <c r="Q30" s="6"/>
      <c r="R30" s="6"/>
      <c r="S30" s="6"/>
      <c r="T30" s="6"/>
      <c r="U30" s="6"/>
    </row>
    <row r="31" spans="1:21">
      <c r="A31" s="6"/>
      <c r="B31" s="6"/>
      <c r="C31" s="6"/>
      <c r="D31" s="6"/>
      <c r="E31" s="6"/>
      <c r="F31" s="6"/>
      <c r="G31" s="6"/>
      <c r="H31" s="6"/>
      <c r="I31" s="6"/>
      <c r="J31" s="6"/>
      <c r="K31" s="6"/>
      <c r="L31" s="6"/>
      <c r="M31" s="6"/>
      <c r="N31" s="6"/>
      <c r="O31" s="6"/>
      <c r="P31" s="6"/>
      <c r="Q31" s="6"/>
      <c r="R31" s="6"/>
      <c r="S31" s="6"/>
      <c r="T31" s="6"/>
      <c r="U31" s="6"/>
    </row>
    <row r="32" spans="1:21">
      <c r="A32" s="6"/>
      <c r="B32" s="6"/>
      <c r="C32" s="6"/>
      <c r="D32" s="6"/>
      <c r="E32" s="6"/>
      <c r="F32" s="6"/>
      <c r="G32" s="6"/>
      <c r="H32" s="6"/>
      <c r="I32" s="6"/>
      <c r="J32" s="6"/>
      <c r="K32" s="6"/>
      <c r="L32" s="6"/>
      <c r="M32" s="6"/>
      <c r="N32" s="6"/>
      <c r="O32" s="6"/>
      <c r="P32" s="6"/>
      <c r="Q32" s="6"/>
      <c r="R32" s="6"/>
      <c r="S32" s="6"/>
      <c r="T32" s="6"/>
      <c r="U32" s="6"/>
    </row>
  </sheetData>
  <mergeCells count="5">
    <mergeCell ref="A1:L1"/>
    <mergeCell ref="A2:N2"/>
    <mergeCell ref="F3:H3"/>
    <mergeCell ref="A4:A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7.xml><?xml version="1.0" encoding="utf-8"?>
<worksheet xmlns="http://schemas.openxmlformats.org/spreadsheetml/2006/main" xmlns:r="http://schemas.openxmlformats.org/officeDocument/2006/relationships">
  <dimension ref="A1:J11"/>
  <sheetViews>
    <sheetView rightToLeft="1" view="pageBreakPreview" zoomScale="130" zoomScaleNormal="100" zoomScaleSheetLayoutView="130" workbookViewId="0">
      <selection activeCell="B22" sqref="B22"/>
    </sheetView>
  </sheetViews>
  <sheetFormatPr defaultColWidth="9" defaultRowHeight="14.25"/>
  <cols>
    <col min="1" max="1" width="9.125" style="102" customWidth="1"/>
    <col min="2" max="2" width="8" style="102" customWidth="1"/>
    <col min="3" max="3" width="7.375" style="102" customWidth="1"/>
    <col min="4" max="4" width="7.125" style="102" customWidth="1"/>
    <col min="5" max="5" width="7.875" style="102" customWidth="1"/>
    <col min="6" max="6" width="5.5" style="102" customWidth="1"/>
    <col min="7" max="7" width="10.25" style="102" customWidth="1"/>
    <col min="8" max="8" width="8.25" style="102" customWidth="1"/>
    <col min="9" max="9" width="6.125" style="102" customWidth="1"/>
    <col min="10" max="10" width="13.375" style="102" customWidth="1"/>
    <col min="11" max="16384" width="9" style="102"/>
  </cols>
  <sheetData>
    <row r="1" spans="1:10" ht="20.100000000000001" customHeight="1">
      <c r="A1" s="993" t="s">
        <v>375</v>
      </c>
      <c r="B1" s="993"/>
      <c r="C1" s="993"/>
      <c r="D1" s="993"/>
      <c r="E1" s="993"/>
      <c r="F1" s="993"/>
      <c r="G1" s="993"/>
      <c r="H1" s="993"/>
      <c r="I1" s="993"/>
      <c r="J1" s="993"/>
    </row>
    <row r="2" spans="1:10" ht="30" customHeight="1">
      <c r="A2" s="1072" t="s">
        <v>393</v>
      </c>
      <c r="B2" s="1072"/>
      <c r="C2" s="1072"/>
      <c r="D2" s="1072"/>
      <c r="E2" s="1072"/>
      <c r="F2" s="1072"/>
      <c r="G2" s="1072"/>
      <c r="H2" s="1072"/>
      <c r="I2" s="1072"/>
      <c r="J2" s="1072"/>
    </row>
    <row r="3" spans="1:10" ht="3" customHeight="1">
      <c r="A3" s="1122"/>
      <c r="B3" s="1122"/>
      <c r="C3" s="1122"/>
      <c r="D3" s="1122"/>
      <c r="E3" s="1122"/>
      <c r="F3" s="1122"/>
      <c r="G3" s="1122"/>
      <c r="H3" s="1122"/>
      <c r="I3" s="1122"/>
      <c r="J3" s="1122"/>
    </row>
    <row r="4" spans="1:10" ht="12.75" customHeight="1">
      <c r="A4" s="1120" t="s">
        <v>206</v>
      </c>
      <c r="B4" s="1121" t="s">
        <v>168</v>
      </c>
      <c r="C4" s="1121" t="s">
        <v>3</v>
      </c>
      <c r="D4" s="989" t="s">
        <v>360</v>
      </c>
      <c r="E4" s="574" t="s">
        <v>241</v>
      </c>
      <c r="F4" s="470"/>
      <c r="G4" s="470"/>
      <c r="H4" s="470"/>
      <c r="I4" s="404" t="s">
        <v>24</v>
      </c>
      <c r="J4" s="1000" t="s">
        <v>225</v>
      </c>
    </row>
    <row r="5" spans="1:10" ht="22.5" customHeight="1">
      <c r="A5" s="997"/>
      <c r="B5" s="1030"/>
      <c r="C5" s="1030"/>
      <c r="D5" s="1013"/>
      <c r="E5" s="3" t="s">
        <v>413</v>
      </c>
      <c r="F5" s="297" t="s">
        <v>414</v>
      </c>
      <c r="G5" s="297" t="s">
        <v>404</v>
      </c>
      <c r="H5" s="297" t="s">
        <v>405</v>
      </c>
      <c r="I5" s="3" t="s">
        <v>406</v>
      </c>
      <c r="J5" s="1001"/>
    </row>
    <row r="6" spans="1:10" ht="25.5" customHeight="1">
      <c r="A6" s="997"/>
      <c r="B6" s="11" t="s">
        <v>169</v>
      </c>
      <c r="C6" s="11" t="s">
        <v>136</v>
      </c>
      <c r="D6" s="77" t="s">
        <v>381</v>
      </c>
      <c r="E6" s="459" t="s">
        <v>407</v>
      </c>
      <c r="F6" s="459" t="s">
        <v>408</v>
      </c>
      <c r="G6" s="460" t="s">
        <v>409</v>
      </c>
      <c r="H6" s="460" t="s">
        <v>410</v>
      </c>
      <c r="I6" s="459" t="s">
        <v>411</v>
      </c>
      <c r="J6" s="1001"/>
    </row>
    <row r="7" spans="1:10" ht="22.5" customHeight="1">
      <c r="A7" s="389" t="s">
        <v>65</v>
      </c>
      <c r="B7" s="576">
        <f>+B11+B10+B9+B8</f>
        <v>700</v>
      </c>
      <c r="C7" s="576">
        <f>+C11+C10+C9+C8</f>
        <v>609</v>
      </c>
      <c r="D7" s="576">
        <v>91</v>
      </c>
      <c r="E7" s="576">
        <v>14</v>
      </c>
      <c r="F7" s="576">
        <v>38</v>
      </c>
      <c r="G7" s="576">
        <v>18</v>
      </c>
      <c r="H7" s="576">
        <v>11</v>
      </c>
      <c r="I7" s="576">
        <v>10</v>
      </c>
      <c r="J7" s="331" t="s">
        <v>66</v>
      </c>
    </row>
    <row r="8" spans="1:10" s="116" customFormat="1" ht="16.5" customHeight="1">
      <c r="A8" s="146" t="s">
        <v>67</v>
      </c>
      <c r="B8" s="133">
        <v>666</v>
      </c>
      <c r="C8" s="134">
        <v>583</v>
      </c>
      <c r="D8" s="134">
        <v>83</v>
      </c>
      <c r="E8" s="127">
        <v>13</v>
      </c>
      <c r="F8" s="127">
        <v>35</v>
      </c>
      <c r="G8" s="127">
        <v>16</v>
      </c>
      <c r="H8" s="127">
        <v>9</v>
      </c>
      <c r="I8" s="368">
        <v>10</v>
      </c>
      <c r="J8" s="92" t="s">
        <v>70</v>
      </c>
    </row>
    <row r="9" spans="1:10" s="116" customFormat="1" ht="16.5" customHeight="1">
      <c r="A9" s="146" t="s">
        <v>68</v>
      </c>
      <c r="B9" s="133">
        <v>11</v>
      </c>
      <c r="C9" s="134">
        <v>8</v>
      </c>
      <c r="D9" s="134">
        <v>3</v>
      </c>
      <c r="E9" s="127" t="s">
        <v>421</v>
      </c>
      <c r="F9" s="127">
        <v>2</v>
      </c>
      <c r="G9" s="127" t="s">
        <v>421</v>
      </c>
      <c r="H9" s="127">
        <v>1</v>
      </c>
      <c r="I9" s="368" t="s">
        <v>421</v>
      </c>
      <c r="J9" s="92" t="s">
        <v>71</v>
      </c>
    </row>
    <row r="10" spans="1:10" s="116" customFormat="1" ht="16.5" customHeight="1">
      <c r="A10" s="146" t="s">
        <v>69</v>
      </c>
      <c r="B10" s="133">
        <v>20</v>
      </c>
      <c r="C10" s="134">
        <v>15</v>
      </c>
      <c r="D10" s="134">
        <v>5</v>
      </c>
      <c r="E10" s="127">
        <v>1</v>
      </c>
      <c r="F10" s="127">
        <v>1</v>
      </c>
      <c r="G10" s="127">
        <v>2</v>
      </c>
      <c r="H10" s="127">
        <v>1</v>
      </c>
      <c r="I10" s="368" t="s">
        <v>421</v>
      </c>
      <c r="J10" s="92" t="s">
        <v>72</v>
      </c>
    </row>
    <row r="11" spans="1:10" s="116" customFormat="1" ht="16.5" customHeight="1">
      <c r="A11" s="191" t="s">
        <v>135</v>
      </c>
      <c r="B11" s="277">
        <v>3</v>
      </c>
      <c r="C11" s="278">
        <v>3</v>
      </c>
      <c r="D11" s="278" t="s">
        <v>421</v>
      </c>
      <c r="E11" s="390" t="s">
        <v>421</v>
      </c>
      <c r="F11" s="390" t="s">
        <v>421</v>
      </c>
      <c r="G11" s="390" t="s">
        <v>421</v>
      </c>
      <c r="H11" s="390" t="s">
        <v>421</v>
      </c>
      <c r="I11" s="391" t="s">
        <v>421</v>
      </c>
      <c r="J11" s="292" t="s">
        <v>139</v>
      </c>
    </row>
  </sheetData>
  <mergeCells count="8">
    <mergeCell ref="A4:A6"/>
    <mergeCell ref="B4:B5"/>
    <mergeCell ref="C4:C5"/>
    <mergeCell ref="D4:D5"/>
    <mergeCell ref="A1:J1"/>
    <mergeCell ref="A2:J2"/>
    <mergeCell ref="A3:J3"/>
    <mergeCell ref="J4:J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8.xml><?xml version="1.0" encoding="utf-8"?>
<worksheet xmlns="http://schemas.openxmlformats.org/spreadsheetml/2006/main" xmlns:r="http://schemas.openxmlformats.org/officeDocument/2006/relationships">
  <dimension ref="A1:U34"/>
  <sheetViews>
    <sheetView rightToLeft="1" view="pageBreakPreview" zoomScale="130" zoomScaleNormal="100" zoomScaleSheetLayoutView="130" workbookViewId="0">
      <selection activeCell="B22" sqref="B22"/>
    </sheetView>
  </sheetViews>
  <sheetFormatPr defaultColWidth="9" defaultRowHeight="15.95" customHeight="1"/>
  <cols>
    <col min="1" max="1" width="17.875" style="43" customWidth="1"/>
    <col min="2" max="2" width="18.625" style="43" customWidth="1"/>
    <col min="3" max="3" width="24.375" style="43" customWidth="1"/>
    <col min="4" max="4" width="1.625" style="43" hidden="1" customWidth="1"/>
    <col min="5" max="6" width="9" style="43" hidden="1" customWidth="1"/>
    <col min="7" max="7" width="4.625" style="43" hidden="1" customWidth="1"/>
    <col min="8" max="13" width="9" style="43" hidden="1" customWidth="1"/>
    <col min="14" max="14" width="4" style="43" customWidth="1"/>
    <col min="15" max="16384" width="9" style="43"/>
  </cols>
  <sheetData>
    <row r="1" spans="1:21" ht="23.25" customHeight="1">
      <c r="A1" s="993" t="s">
        <v>376</v>
      </c>
      <c r="B1" s="993"/>
      <c r="C1" s="993"/>
      <c r="D1" s="154"/>
      <c r="E1" s="154"/>
      <c r="F1" s="258"/>
      <c r="G1" s="258"/>
      <c r="H1" s="258"/>
      <c r="I1" s="258"/>
      <c r="J1" s="258"/>
      <c r="K1" s="258"/>
      <c r="L1" s="258"/>
      <c r="M1" s="258"/>
      <c r="N1" s="258"/>
      <c r="O1" s="258"/>
      <c r="P1" s="258"/>
      <c r="Q1" s="258"/>
      <c r="R1" s="4"/>
      <c r="S1" s="4"/>
      <c r="T1" s="4"/>
      <c r="U1" s="4"/>
    </row>
    <row r="2" spans="1:21" ht="30" customHeight="1">
      <c r="A2" s="1008" t="s">
        <v>394</v>
      </c>
      <c r="B2" s="1008"/>
      <c r="C2" s="1008"/>
      <c r="D2" s="1127"/>
      <c r="E2" s="1127"/>
      <c r="F2" s="258"/>
      <c r="G2" s="258"/>
      <c r="H2" s="258"/>
      <c r="I2" s="258"/>
      <c r="J2" s="258"/>
      <c r="K2" s="258"/>
      <c r="L2" s="258"/>
      <c r="M2" s="258"/>
      <c r="N2" s="258"/>
      <c r="O2" s="258"/>
      <c r="P2" s="258"/>
      <c r="Q2" s="258"/>
      <c r="R2" s="4"/>
      <c r="S2" s="4"/>
      <c r="T2" s="4"/>
      <c r="U2" s="4"/>
    </row>
    <row r="3" spans="1:21" ht="3" customHeight="1">
      <c r="A3" s="256"/>
      <c r="B3" s="256"/>
      <c r="C3" s="256"/>
      <c r="D3" s="255"/>
      <c r="E3" s="255"/>
      <c r="F3" s="258"/>
      <c r="G3" s="258"/>
      <c r="H3" s="258"/>
      <c r="I3" s="258"/>
      <c r="J3" s="258"/>
      <c r="K3" s="258"/>
      <c r="L3" s="258"/>
      <c r="M3" s="258"/>
      <c r="N3" s="258"/>
      <c r="O3" s="258"/>
      <c r="P3" s="258"/>
      <c r="Q3" s="258"/>
      <c r="R3" s="4"/>
      <c r="S3" s="4"/>
      <c r="T3" s="4"/>
      <c r="U3" s="4"/>
    </row>
    <row r="4" spans="1:21" s="4" customFormat="1" ht="36.75" customHeight="1">
      <c r="A4" s="106" t="s">
        <v>330</v>
      </c>
      <c r="B4" s="195" t="s">
        <v>313</v>
      </c>
      <c r="C4" s="287" t="s">
        <v>328</v>
      </c>
      <c r="D4" s="259"/>
      <c r="E4" s="259"/>
      <c r="F4" s="259"/>
      <c r="G4" s="259"/>
      <c r="H4" s="259"/>
      <c r="I4" s="259"/>
      <c r="J4" s="259"/>
      <c r="K4" s="259"/>
      <c r="L4" s="259"/>
      <c r="M4" s="259"/>
      <c r="N4" s="259"/>
      <c r="O4" s="259"/>
      <c r="P4" s="259"/>
      <c r="Q4" s="259"/>
    </row>
    <row r="5" spans="1:21" s="4" customFormat="1" ht="16.5" customHeight="1">
      <c r="A5" s="279" t="s">
        <v>168</v>
      </c>
      <c r="B5" s="369">
        <v>63.1</v>
      </c>
      <c r="C5" s="89" t="s">
        <v>169</v>
      </c>
      <c r="D5" s="259"/>
      <c r="E5" s="259"/>
      <c r="F5" s="259"/>
      <c r="G5" s="259"/>
      <c r="H5" s="259"/>
      <c r="I5" s="259"/>
      <c r="J5" s="259"/>
      <c r="K5" s="259"/>
      <c r="L5" s="259"/>
      <c r="M5" s="259"/>
      <c r="N5" s="259"/>
      <c r="O5" s="259"/>
      <c r="P5" s="259"/>
      <c r="Q5" s="259"/>
    </row>
    <row r="6" spans="1:21" s="4" customFormat="1" ht="16.5" customHeight="1">
      <c r="A6" s="90" t="s">
        <v>3</v>
      </c>
      <c r="B6" s="164">
        <v>66.900000000000006</v>
      </c>
      <c r="C6" s="91" t="s">
        <v>4</v>
      </c>
      <c r="D6" s="259"/>
      <c r="E6" s="259"/>
      <c r="F6" s="259"/>
      <c r="G6" s="259"/>
      <c r="H6" s="259"/>
      <c r="I6" s="259"/>
      <c r="J6" s="259"/>
      <c r="K6" s="259"/>
      <c r="L6" s="259"/>
      <c r="M6" s="259"/>
      <c r="N6" s="259"/>
      <c r="O6" s="259"/>
      <c r="P6" s="259"/>
      <c r="Q6" s="259"/>
    </row>
    <row r="7" spans="1:21" s="374" customFormat="1" ht="16.5" customHeight="1">
      <c r="A7" s="444" t="s">
        <v>374</v>
      </c>
      <c r="B7" s="830">
        <v>55.6</v>
      </c>
      <c r="C7" s="475" t="s">
        <v>381</v>
      </c>
      <c r="D7" s="373"/>
      <c r="E7" s="373"/>
      <c r="F7" s="373"/>
      <c r="G7" s="373"/>
      <c r="H7" s="373"/>
      <c r="I7" s="373"/>
      <c r="J7" s="373"/>
      <c r="K7" s="373"/>
      <c r="L7" s="373"/>
      <c r="M7" s="373"/>
      <c r="N7" s="373"/>
      <c r="O7" s="373"/>
      <c r="P7" s="373"/>
      <c r="Q7" s="373"/>
    </row>
    <row r="8" spans="1:21" s="374" customFormat="1" ht="16.5" customHeight="1">
      <c r="A8" s="481" t="s">
        <v>402</v>
      </c>
      <c r="B8" s="831">
        <v>45.1</v>
      </c>
      <c r="C8" s="476" t="s">
        <v>407</v>
      </c>
      <c r="D8" s="373"/>
      <c r="E8" s="373"/>
      <c r="F8" s="373"/>
      <c r="G8" s="373"/>
      <c r="H8" s="373"/>
      <c r="I8" s="373"/>
      <c r="J8" s="373"/>
      <c r="K8" s="373"/>
      <c r="L8" s="373"/>
      <c r="M8" s="373"/>
      <c r="N8" s="373"/>
      <c r="O8" s="373"/>
      <c r="P8" s="373"/>
      <c r="Q8" s="373"/>
    </row>
    <row r="9" spans="1:21" s="374" customFormat="1" ht="16.5" customHeight="1">
      <c r="A9" s="481" t="s">
        <v>403</v>
      </c>
      <c r="B9" s="831">
        <v>67.099999999999994</v>
      </c>
      <c r="C9" s="476" t="s">
        <v>408</v>
      </c>
      <c r="D9" s="373"/>
      <c r="E9" s="373"/>
      <c r="F9" s="373"/>
      <c r="G9" s="373"/>
      <c r="H9" s="373"/>
      <c r="I9" s="373"/>
      <c r="J9" s="373"/>
      <c r="K9" s="373"/>
      <c r="L9" s="373"/>
      <c r="M9" s="373"/>
      <c r="N9" s="373"/>
      <c r="O9" s="373"/>
      <c r="P9" s="373"/>
      <c r="Q9" s="373"/>
    </row>
    <row r="10" spans="1:21" s="374" customFormat="1" ht="16.5" customHeight="1">
      <c r="A10" s="481" t="s">
        <v>404</v>
      </c>
      <c r="B10" s="831">
        <v>51.4</v>
      </c>
      <c r="C10" s="476" t="s">
        <v>409</v>
      </c>
      <c r="D10" s="373"/>
      <c r="E10" s="373"/>
      <c r="F10" s="373"/>
      <c r="G10" s="373"/>
      <c r="H10" s="373"/>
      <c r="I10" s="373"/>
      <c r="J10" s="373"/>
      <c r="K10" s="373"/>
      <c r="L10" s="373"/>
      <c r="M10" s="373"/>
      <c r="N10" s="373"/>
      <c r="O10" s="373"/>
      <c r="P10" s="373"/>
      <c r="Q10" s="373"/>
    </row>
    <row r="11" spans="1:21" s="4" customFormat="1" ht="16.5" customHeight="1">
      <c r="A11" s="481" t="s">
        <v>405</v>
      </c>
      <c r="B11" s="831">
        <v>52.9</v>
      </c>
      <c r="C11" s="476" t="s">
        <v>410</v>
      </c>
      <c r="D11" s="259"/>
      <c r="E11" s="259"/>
      <c r="F11" s="310" t="s">
        <v>339</v>
      </c>
      <c r="G11" s="259"/>
      <c r="H11" s="259"/>
      <c r="I11" s="259"/>
      <c r="J11" s="259"/>
      <c r="K11" s="259"/>
      <c r="L11" s="259"/>
      <c r="M11" s="259"/>
      <c r="N11" s="259"/>
      <c r="O11" s="259"/>
      <c r="P11" s="259"/>
      <c r="Q11" s="259"/>
    </row>
    <row r="12" spans="1:21" s="4" customFormat="1" ht="16.5" customHeight="1">
      <c r="A12" s="416" t="s">
        <v>406</v>
      </c>
      <c r="B12" s="832">
        <v>49.5</v>
      </c>
      <c r="C12" s="477" t="s">
        <v>411</v>
      </c>
      <c r="D12" s="259"/>
      <c r="E12" s="259"/>
      <c r="F12" s="259"/>
      <c r="G12" s="259"/>
      <c r="H12" s="259"/>
      <c r="I12" s="259"/>
      <c r="J12" s="259"/>
      <c r="K12" s="259"/>
      <c r="L12" s="259"/>
      <c r="M12" s="259"/>
      <c r="N12" s="259"/>
      <c r="O12" s="259"/>
      <c r="P12" s="259"/>
      <c r="Q12" s="259"/>
    </row>
    <row r="13" spans="1:21" s="4" customFormat="1" ht="15.95" customHeight="1">
      <c r="A13" s="1123"/>
      <c r="B13" s="1123"/>
      <c r="C13" s="79"/>
      <c r="D13" s="259"/>
      <c r="E13" s="310" t="s">
        <v>341</v>
      </c>
      <c r="F13" s="259"/>
      <c r="G13" s="259"/>
      <c r="H13" s="259"/>
      <c r="I13" s="259"/>
      <c r="J13" s="259"/>
      <c r="K13" s="259"/>
      <c r="L13" s="259"/>
      <c r="M13" s="259"/>
      <c r="N13" s="259"/>
      <c r="O13" s="259"/>
      <c r="P13" s="259"/>
      <c r="Q13" s="259"/>
    </row>
    <row r="14" spans="1:21" s="4" customFormat="1" ht="15.95" customHeight="1">
      <c r="A14" s="258"/>
      <c r="B14" s="122"/>
      <c r="C14" s="258"/>
      <c r="D14" s="258"/>
      <c r="E14" s="258"/>
      <c r="F14" s="258"/>
      <c r="G14" s="258"/>
      <c r="H14" s="258"/>
      <c r="I14" s="258"/>
      <c r="J14" s="258"/>
      <c r="K14" s="258"/>
      <c r="L14" s="258"/>
      <c r="M14" s="258"/>
      <c r="N14" s="258"/>
      <c r="O14" s="258"/>
      <c r="P14" s="258"/>
      <c r="Q14" s="258"/>
    </row>
    <row r="15" spans="1:21" s="4" customFormat="1" ht="15.95" customHeight="1">
      <c r="A15" s="1124"/>
      <c r="B15" s="1124"/>
      <c r="C15" s="1125"/>
      <c r="D15" s="1126"/>
      <c r="E15" s="258"/>
      <c r="F15" s="258"/>
      <c r="G15" s="258"/>
      <c r="H15" s="258"/>
      <c r="I15" s="258"/>
      <c r="J15" s="258"/>
      <c r="K15" s="258"/>
      <c r="L15" s="258"/>
      <c r="M15" s="258"/>
      <c r="N15" s="258"/>
      <c r="O15" s="258"/>
      <c r="P15" s="258"/>
      <c r="Q15" s="258"/>
    </row>
    <row r="16" spans="1:21" s="4" customFormat="1" ht="15.95" customHeight="1">
      <c r="A16" s="258"/>
      <c r="B16" s="152"/>
      <c r="C16" s="258"/>
      <c r="D16" s="258"/>
      <c r="E16" s="258"/>
      <c r="F16" s="258"/>
      <c r="G16" s="258"/>
      <c r="H16" s="258"/>
      <c r="I16" s="258"/>
      <c r="J16" s="258"/>
      <c r="K16" s="258"/>
      <c r="L16" s="258"/>
      <c r="M16" s="258"/>
      <c r="N16" s="258"/>
      <c r="O16" s="258"/>
      <c r="P16" s="258"/>
      <c r="Q16" s="258"/>
    </row>
    <row r="17" spans="1:17" s="4" customFormat="1" ht="15.95" customHeight="1">
      <c r="A17" s="258"/>
      <c r="B17" s="258"/>
      <c r="C17" s="258"/>
      <c r="D17" s="258"/>
      <c r="E17" s="258"/>
      <c r="F17" s="258"/>
      <c r="G17" s="258"/>
      <c r="H17" s="258"/>
      <c r="I17" s="258"/>
      <c r="J17" s="258"/>
      <c r="K17" s="258"/>
      <c r="L17" s="258"/>
      <c r="M17" s="258"/>
      <c r="N17" s="258"/>
      <c r="O17" s="258"/>
      <c r="P17" s="258"/>
      <c r="Q17" s="258"/>
    </row>
    <row r="18" spans="1:17" s="4" customFormat="1" ht="15.95" customHeight="1">
      <c r="A18" s="258"/>
      <c r="B18" s="258"/>
      <c r="C18" s="258"/>
      <c r="D18" s="258"/>
      <c r="E18" s="258"/>
      <c r="F18" s="258"/>
      <c r="G18" s="258"/>
      <c r="H18" s="258"/>
      <c r="I18" s="258"/>
      <c r="J18" s="258"/>
      <c r="K18" s="258"/>
      <c r="L18" s="258"/>
      <c r="M18" s="258"/>
      <c r="N18" s="258"/>
      <c r="O18" s="258"/>
      <c r="P18" s="258"/>
      <c r="Q18" s="258"/>
    </row>
    <row r="19" spans="1:17" s="4" customFormat="1" ht="15.95" customHeight="1">
      <c r="A19" s="258"/>
      <c r="B19" s="258"/>
      <c r="C19" s="258"/>
      <c r="D19" s="258"/>
      <c r="E19" s="258"/>
      <c r="F19" s="258"/>
      <c r="G19" s="258"/>
      <c r="H19" s="258"/>
      <c r="I19" s="258"/>
      <c r="J19" s="258"/>
      <c r="K19" s="258"/>
      <c r="L19" s="258"/>
      <c r="M19" s="258"/>
      <c r="N19" s="258"/>
      <c r="O19" s="258"/>
      <c r="P19" s="258"/>
      <c r="Q19" s="258"/>
    </row>
    <row r="20" spans="1:17" s="4" customFormat="1" ht="15.95" customHeight="1">
      <c r="A20" s="258"/>
      <c r="B20" s="258"/>
      <c r="C20" s="258"/>
      <c r="D20" s="258"/>
      <c r="E20" s="258"/>
      <c r="F20" s="258"/>
      <c r="G20" s="258"/>
      <c r="H20" s="258"/>
      <c r="I20" s="258"/>
      <c r="J20" s="258"/>
      <c r="K20" s="258"/>
      <c r="L20" s="258"/>
      <c r="M20" s="258"/>
      <c r="N20" s="258"/>
      <c r="O20" s="258"/>
      <c r="P20" s="258"/>
      <c r="Q20" s="258"/>
    </row>
    <row r="21" spans="1:17" s="4" customFormat="1" ht="15.95" customHeight="1">
      <c r="A21" s="258"/>
      <c r="B21" s="258"/>
      <c r="C21" s="258"/>
      <c r="D21" s="258"/>
      <c r="E21" s="258"/>
      <c r="F21" s="258"/>
      <c r="G21" s="258"/>
      <c r="H21" s="258"/>
      <c r="I21" s="258"/>
      <c r="J21" s="258"/>
      <c r="K21" s="258"/>
      <c r="L21" s="258"/>
      <c r="M21" s="258"/>
      <c r="N21" s="258"/>
      <c r="O21" s="258"/>
      <c r="P21" s="258"/>
      <c r="Q21" s="258"/>
    </row>
    <row r="22" spans="1:17" s="4" customFormat="1" ht="15.95" customHeight="1">
      <c r="A22" s="258"/>
      <c r="B22" s="258"/>
      <c r="C22" s="258"/>
      <c r="D22" s="258"/>
      <c r="E22" s="258"/>
      <c r="F22" s="258"/>
      <c r="G22" s="258"/>
      <c r="H22" s="258"/>
      <c r="I22" s="258"/>
      <c r="J22" s="258"/>
      <c r="K22" s="258"/>
      <c r="L22" s="258"/>
      <c r="M22" s="258"/>
      <c r="N22" s="258"/>
      <c r="O22" s="258"/>
      <c r="P22" s="258"/>
      <c r="Q22" s="258"/>
    </row>
    <row r="23" spans="1:17" s="4" customFormat="1" ht="15.95" customHeight="1">
      <c r="A23" s="258"/>
      <c r="B23" s="258"/>
      <c r="C23" s="258"/>
      <c r="D23" s="258"/>
      <c r="E23" s="258"/>
      <c r="F23" s="258"/>
      <c r="G23" s="258"/>
      <c r="H23" s="258"/>
      <c r="I23" s="258"/>
      <c r="J23" s="258"/>
      <c r="K23" s="258"/>
      <c r="L23" s="258"/>
      <c r="M23" s="258"/>
      <c r="N23" s="258"/>
      <c r="O23" s="258"/>
      <c r="P23" s="258"/>
      <c r="Q23" s="258"/>
    </row>
    <row r="24" spans="1:17" s="4" customFormat="1" ht="15.95" customHeight="1">
      <c r="A24" s="258"/>
      <c r="B24" s="258"/>
      <c r="C24" s="258"/>
      <c r="D24" s="258"/>
      <c r="E24" s="258"/>
      <c r="F24" s="258"/>
      <c r="G24" s="258"/>
      <c r="H24" s="258"/>
      <c r="I24" s="258"/>
      <c r="J24" s="258"/>
      <c r="K24" s="258"/>
      <c r="L24" s="258"/>
      <c r="M24" s="258"/>
      <c r="N24" s="258"/>
      <c r="O24" s="258"/>
      <c r="P24" s="258"/>
      <c r="Q24" s="258"/>
    </row>
    <row r="25" spans="1:17" s="4" customFormat="1" ht="15.95" customHeight="1">
      <c r="A25" s="258"/>
      <c r="B25" s="258"/>
      <c r="C25" s="258"/>
      <c r="D25" s="258"/>
      <c r="E25" s="258"/>
      <c r="F25" s="258"/>
      <c r="G25" s="258"/>
      <c r="H25" s="258"/>
      <c r="I25" s="258"/>
      <c r="J25" s="258"/>
      <c r="K25" s="258"/>
      <c r="L25" s="258"/>
      <c r="M25" s="258"/>
      <c r="N25" s="258"/>
      <c r="O25" s="258"/>
      <c r="P25" s="258"/>
      <c r="Q25" s="258"/>
    </row>
    <row r="26" spans="1:17" s="4" customFormat="1" ht="15.95" customHeight="1">
      <c r="A26" s="258"/>
      <c r="B26" s="258"/>
      <c r="C26" s="258"/>
      <c r="D26" s="258"/>
      <c r="E26" s="258"/>
      <c r="F26" s="258"/>
      <c r="G26" s="258"/>
      <c r="H26" s="258"/>
      <c r="I26" s="258"/>
      <c r="J26" s="258"/>
      <c r="K26" s="258"/>
      <c r="L26" s="258"/>
      <c r="M26" s="258"/>
      <c r="N26" s="258"/>
      <c r="O26" s="258"/>
      <c r="P26" s="258"/>
      <c r="Q26" s="258"/>
    </row>
    <row r="27" spans="1:17" s="4" customFormat="1" ht="15.95" customHeight="1">
      <c r="A27" s="258"/>
      <c r="B27" s="258"/>
      <c r="C27" s="258"/>
      <c r="D27" s="258"/>
      <c r="E27" s="258"/>
      <c r="F27" s="258"/>
      <c r="G27" s="258"/>
      <c r="H27" s="258"/>
      <c r="I27" s="258"/>
      <c r="J27" s="258"/>
      <c r="K27" s="258"/>
      <c r="L27" s="258"/>
      <c r="M27" s="258"/>
      <c r="N27" s="258"/>
      <c r="O27" s="258"/>
      <c r="P27" s="258"/>
      <c r="Q27" s="258"/>
    </row>
    <row r="28" spans="1:17" ht="15.95" customHeight="1">
      <c r="A28" s="258"/>
      <c r="B28" s="258"/>
      <c r="C28" s="258"/>
      <c r="D28" s="258"/>
      <c r="E28" s="258"/>
      <c r="F28" s="258"/>
      <c r="G28" s="258"/>
      <c r="H28" s="258"/>
      <c r="I28" s="258"/>
      <c r="J28" s="258"/>
      <c r="K28" s="258"/>
      <c r="L28" s="258"/>
      <c r="M28" s="258"/>
      <c r="N28" s="258"/>
      <c r="O28" s="258"/>
      <c r="P28" s="258"/>
      <c r="Q28" s="258"/>
    </row>
    <row r="29" spans="1:17" ht="15.95" customHeight="1">
      <c r="A29" s="258"/>
      <c r="B29" s="258"/>
      <c r="C29" s="258"/>
      <c r="D29" s="258"/>
      <c r="E29" s="258"/>
      <c r="F29" s="258"/>
      <c r="G29" s="258"/>
      <c r="H29" s="258"/>
      <c r="I29" s="258"/>
      <c r="J29" s="258"/>
      <c r="K29" s="258"/>
      <c r="L29" s="258"/>
      <c r="M29" s="258"/>
      <c r="N29" s="258"/>
      <c r="O29" s="258"/>
      <c r="P29" s="258"/>
      <c r="Q29" s="258"/>
    </row>
    <row r="30" spans="1:17" ht="15.95" customHeight="1">
      <c r="A30" s="258"/>
      <c r="B30" s="258"/>
      <c r="C30" s="258"/>
      <c r="D30" s="258"/>
      <c r="E30" s="258"/>
      <c r="F30" s="258"/>
      <c r="G30" s="258"/>
      <c r="H30" s="258"/>
      <c r="I30" s="258"/>
      <c r="J30" s="258"/>
      <c r="K30" s="258"/>
      <c r="L30" s="258"/>
      <c r="M30" s="258"/>
      <c r="N30" s="258"/>
      <c r="O30" s="258"/>
      <c r="P30" s="258"/>
      <c r="Q30" s="258"/>
    </row>
    <row r="31" spans="1:17" ht="15.95" customHeight="1">
      <c r="A31" s="258"/>
      <c r="B31" s="258"/>
      <c r="C31" s="258"/>
      <c r="D31" s="258"/>
      <c r="E31" s="258"/>
      <c r="F31" s="258"/>
      <c r="G31" s="258"/>
      <c r="H31" s="258"/>
      <c r="I31" s="258"/>
      <c r="J31" s="258"/>
      <c r="K31" s="258"/>
      <c r="L31" s="258"/>
      <c r="M31" s="258"/>
      <c r="N31" s="258"/>
      <c r="O31" s="258"/>
      <c r="P31" s="258"/>
      <c r="Q31" s="258"/>
    </row>
    <row r="32" spans="1:17" ht="15.95" customHeight="1">
      <c r="A32" s="258"/>
      <c r="B32" s="258"/>
      <c r="C32" s="258"/>
      <c r="D32" s="258"/>
      <c r="E32" s="258"/>
      <c r="F32" s="258"/>
      <c r="G32" s="258"/>
      <c r="H32" s="258"/>
      <c r="I32" s="258"/>
      <c r="J32" s="258"/>
      <c r="K32" s="258"/>
      <c r="L32" s="258"/>
      <c r="M32" s="258"/>
      <c r="N32" s="258"/>
      <c r="O32" s="258"/>
      <c r="P32" s="258"/>
      <c r="Q32" s="258"/>
    </row>
    <row r="33" spans="1:17" ht="15.95" customHeight="1">
      <c r="A33" s="258"/>
      <c r="B33" s="258"/>
      <c r="C33" s="258"/>
      <c r="D33" s="258"/>
      <c r="E33" s="258"/>
      <c r="F33" s="258"/>
      <c r="G33" s="258"/>
      <c r="H33" s="258"/>
      <c r="I33" s="258"/>
      <c r="J33" s="258"/>
      <c r="K33" s="258"/>
      <c r="L33" s="258"/>
      <c r="M33" s="258"/>
      <c r="N33" s="258"/>
      <c r="O33" s="258"/>
      <c r="P33" s="258"/>
      <c r="Q33" s="258"/>
    </row>
    <row r="34" spans="1:17" ht="15.95" customHeight="1">
      <c r="A34" s="258"/>
      <c r="B34" s="258"/>
      <c r="C34" s="258"/>
      <c r="D34" s="258"/>
      <c r="E34" s="258"/>
      <c r="F34" s="258"/>
      <c r="G34" s="258"/>
      <c r="H34" s="258"/>
      <c r="I34" s="258"/>
      <c r="J34" s="258"/>
      <c r="K34" s="258"/>
      <c r="L34" s="258"/>
      <c r="M34" s="258"/>
      <c r="N34" s="258"/>
      <c r="O34" s="258"/>
      <c r="P34" s="258"/>
      <c r="Q34" s="258"/>
    </row>
  </sheetData>
  <mergeCells count="6">
    <mergeCell ref="A13:B13"/>
    <mergeCell ref="A15:B15"/>
    <mergeCell ref="C15:D15"/>
    <mergeCell ref="A1:C1"/>
    <mergeCell ref="A2:C2"/>
    <mergeCell ref="D2:E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19.xml><?xml version="1.0" encoding="utf-8"?>
<worksheet xmlns="http://schemas.openxmlformats.org/spreadsheetml/2006/main" xmlns:r="http://schemas.openxmlformats.org/officeDocument/2006/relationships">
  <dimension ref="A1:W38"/>
  <sheetViews>
    <sheetView rightToLeft="1" view="pageBreakPreview" zoomScale="130" zoomScaleNormal="100" zoomScaleSheetLayoutView="130" workbookViewId="0">
      <selection activeCell="B22" sqref="B22"/>
    </sheetView>
  </sheetViews>
  <sheetFormatPr defaultColWidth="9" defaultRowHeight="15.95" customHeight="1"/>
  <cols>
    <col min="1" max="1" width="21.875" style="43" customWidth="1"/>
    <col min="2" max="2" width="13.125" style="43" customWidth="1"/>
    <col min="3" max="3" width="26.875" style="43" customWidth="1"/>
    <col min="4" max="4" width="1.625" style="43" hidden="1" customWidth="1"/>
    <col min="5" max="6" width="9" style="43" hidden="1" customWidth="1"/>
    <col min="7" max="7" width="4.625" style="43" hidden="1" customWidth="1"/>
    <col min="8" max="11" width="9" style="43" hidden="1" customWidth="1"/>
    <col min="12" max="12" width="2.75" style="43" customWidth="1"/>
    <col min="13" max="13" width="4.125" style="43" customWidth="1"/>
    <col min="14" max="14" width="6.125" style="43" customWidth="1"/>
    <col min="15" max="16384" width="9" style="43"/>
  </cols>
  <sheetData>
    <row r="1" spans="1:23" ht="40.5" customHeight="1">
      <c r="A1" s="1129" t="s">
        <v>496</v>
      </c>
      <c r="B1" s="1129"/>
      <c r="C1" s="1129"/>
      <c r="D1" s="154"/>
      <c r="E1" s="154"/>
      <c r="F1" s="258"/>
      <c r="G1" s="258"/>
      <c r="H1" s="258"/>
      <c r="I1" s="258"/>
      <c r="J1" s="258"/>
      <c r="K1" s="258"/>
      <c r="L1" s="258"/>
      <c r="M1" s="258"/>
      <c r="N1" s="258"/>
      <c r="O1" s="258"/>
      <c r="P1" s="258"/>
      <c r="Q1" s="258"/>
      <c r="R1" s="258"/>
      <c r="S1" s="4"/>
      <c r="T1" s="4"/>
      <c r="U1" s="4"/>
    </row>
    <row r="2" spans="1:23" ht="26.25" customHeight="1">
      <c r="A2" s="1130" t="s">
        <v>395</v>
      </c>
      <c r="B2" s="1130"/>
      <c r="C2" s="1130"/>
      <c r="D2" s="1131"/>
      <c r="E2" s="1131"/>
      <c r="F2" s="258"/>
      <c r="G2" s="258"/>
      <c r="H2" s="258"/>
      <c r="I2" s="258"/>
      <c r="J2" s="258"/>
      <c r="K2" s="258"/>
      <c r="L2" s="258"/>
      <c r="M2" s="258"/>
      <c r="N2" s="258"/>
      <c r="O2" s="258"/>
      <c r="P2" s="258"/>
      <c r="Q2" s="258"/>
      <c r="R2" s="258"/>
      <c r="S2" s="4"/>
      <c r="T2" s="4"/>
      <c r="U2" s="4"/>
    </row>
    <row r="3" spans="1:23" ht="8.25" customHeight="1">
      <c r="A3" s="1130"/>
      <c r="B3" s="1130"/>
      <c r="C3" s="1130"/>
      <c r="D3" s="1131"/>
      <c r="E3" s="1131"/>
      <c r="F3" s="258"/>
      <c r="G3" s="258"/>
      <c r="H3" s="258"/>
      <c r="I3" s="258"/>
      <c r="J3" s="258"/>
      <c r="K3" s="258"/>
      <c r="L3" s="258"/>
      <c r="M3" s="258"/>
      <c r="N3" s="258"/>
      <c r="O3" s="258"/>
      <c r="P3" s="258"/>
      <c r="Q3" s="258"/>
      <c r="R3" s="258"/>
      <c r="S3" s="4"/>
      <c r="T3" s="4"/>
      <c r="U3" s="4"/>
    </row>
    <row r="4" spans="1:23" ht="3" customHeight="1">
      <c r="D4" s="258"/>
      <c r="E4" s="258"/>
      <c r="F4" s="258"/>
      <c r="G4" s="258"/>
      <c r="H4" s="258"/>
      <c r="I4" s="258"/>
      <c r="J4" s="258"/>
      <c r="K4" s="258"/>
      <c r="L4" s="258"/>
      <c r="M4" s="258"/>
      <c r="N4" s="258"/>
      <c r="O4" s="258"/>
      <c r="P4" s="258"/>
      <c r="Q4" s="258"/>
      <c r="R4" s="258"/>
      <c r="S4" s="4"/>
      <c r="T4" s="4"/>
      <c r="U4" s="4"/>
    </row>
    <row r="5" spans="1:23" ht="32.25">
      <c r="A5" s="199" t="s">
        <v>324</v>
      </c>
      <c r="B5" s="195" t="s">
        <v>313</v>
      </c>
      <c r="C5" s="153" t="s">
        <v>328</v>
      </c>
      <c r="D5" s="258"/>
      <c r="E5" s="258"/>
      <c r="F5" s="258"/>
      <c r="G5" s="80"/>
      <c r="H5" s="66"/>
      <c r="I5" s="258"/>
      <c r="J5" s="258"/>
      <c r="K5" s="258"/>
      <c r="L5" s="258"/>
      <c r="M5" s="258"/>
      <c r="N5" s="258"/>
      <c r="O5" s="258"/>
      <c r="P5" s="258"/>
      <c r="Q5" s="258"/>
      <c r="R5" s="258"/>
      <c r="S5" s="4"/>
      <c r="T5" s="4"/>
      <c r="U5" s="4"/>
    </row>
    <row r="6" spans="1:23" s="95" customFormat="1" ht="16.5" customHeight="1">
      <c r="A6" s="93" t="s">
        <v>168</v>
      </c>
      <c r="B6" s="370">
        <v>60.2</v>
      </c>
      <c r="C6" s="405" t="s">
        <v>169</v>
      </c>
      <c r="D6" s="260"/>
      <c r="E6" s="260"/>
      <c r="F6" s="260"/>
      <c r="G6" s="81"/>
      <c r="H6" s="196"/>
      <c r="I6" s="260"/>
      <c r="J6" s="260"/>
      <c r="K6" s="260"/>
      <c r="L6" s="260"/>
      <c r="M6" s="260"/>
      <c r="N6" s="260"/>
      <c r="O6" s="260"/>
      <c r="P6" s="260"/>
      <c r="Q6" s="260"/>
      <c r="R6" s="260"/>
      <c r="S6" s="197"/>
      <c r="T6" s="197"/>
      <c r="U6" s="197"/>
      <c r="V6" s="197"/>
      <c r="W6" s="197"/>
    </row>
    <row r="7" spans="1:23" s="95" customFormat="1" ht="16.5" customHeight="1">
      <c r="A7" s="93" t="s">
        <v>3</v>
      </c>
      <c r="B7" s="198">
        <v>59.5</v>
      </c>
      <c r="C7" s="405" t="s">
        <v>4</v>
      </c>
      <c r="D7" s="260"/>
      <c r="E7" s="260"/>
      <c r="F7" s="260"/>
      <c r="G7" s="82"/>
      <c r="H7" s="196"/>
      <c r="I7" s="260"/>
      <c r="J7" s="260"/>
      <c r="K7" s="260"/>
      <c r="L7" s="260"/>
      <c r="M7" s="260"/>
      <c r="N7" s="260"/>
      <c r="O7" s="260"/>
      <c r="P7" s="260"/>
      <c r="Q7" s="260"/>
      <c r="R7" s="260"/>
      <c r="S7" s="197"/>
      <c r="T7" s="197"/>
      <c r="U7" s="197"/>
      <c r="V7" s="197"/>
      <c r="W7" s="197"/>
    </row>
    <row r="8" spans="1:23" s="95" customFormat="1" ht="16.5" customHeight="1">
      <c r="A8" s="444" t="s">
        <v>374</v>
      </c>
      <c r="B8" s="830">
        <v>61.2</v>
      </c>
      <c r="C8" s="475" t="s">
        <v>381</v>
      </c>
      <c r="D8" s="260"/>
      <c r="E8" s="260"/>
      <c r="F8" s="311" t="s">
        <v>339</v>
      </c>
      <c r="G8" s="82"/>
      <c r="H8" s="196"/>
      <c r="I8" s="260"/>
      <c r="J8" s="260"/>
      <c r="K8" s="260"/>
      <c r="L8" s="260"/>
      <c r="M8" s="260"/>
      <c r="N8" s="260"/>
      <c r="O8" s="260"/>
      <c r="P8" s="260"/>
      <c r="Q8" s="260"/>
      <c r="R8" s="260"/>
      <c r="S8" s="197"/>
      <c r="T8" s="197"/>
      <c r="U8" s="197"/>
      <c r="V8" s="197"/>
      <c r="W8" s="197"/>
    </row>
    <row r="9" spans="1:23" s="95" customFormat="1" ht="16.5" customHeight="1">
      <c r="A9" s="481" t="s">
        <v>402</v>
      </c>
      <c r="B9" s="831">
        <v>53.3</v>
      </c>
      <c r="C9" s="476" t="s">
        <v>407</v>
      </c>
      <c r="D9" s="469"/>
      <c r="E9" s="469"/>
      <c r="F9" s="469"/>
      <c r="G9" s="82"/>
      <c r="H9" s="196"/>
      <c r="I9" s="469"/>
      <c r="J9" s="469"/>
      <c r="K9" s="469"/>
      <c r="L9" s="469"/>
      <c r="M9" s="469"/>
      <c r="N9" s="469"/>
      <c r="O9" s="469"/>
      <c r="P9" s="469"/>
      <c r="Q9" s="469"/>
      <c r="R9" s="469"/>
      <c r="S9" s="197"/>
      <c r="T9" s="197"/>
      <c r="U9" s="197"/>
      <c r="V9" s="197"/>
      <c r="W9" s="197"/>
    </row>
    <row r="10" spans="1:23" s="95" customFormat="1" ht="16.5" customHeight="1">
      <c r="A10" s="481" t="s">
        <v>403</v>
      </c>
      <c r="B10" s="833">
        <v>65</v>
      </c>
      <c r="C10" s="476" t="s">
        <v>408</v>
      </c>
      <c r="D10" s="469"/>
      <c r="E10" s="469"/>
      <c r="F10" s="469"/>
      <c r="G10" s="82"/>
      <c r="H10" s="196"/>
      <c r="I10" s="469"/>
      <c r="J10" s="469"/>
      <c r="K10" s="469"/>
      <c r="L10" s="469"/>
      <c r="M10" s="469"/>
      <c r="N10" s="469"/>
      <c r="O10" s="469"/>
      <c r="P10" s="469"/>
      <c r="Q10" s="469"/>
      <c r="R10" s="469"/>
      <c r="S10" s="197"/>
      <c r="T10" s="197"/>
      <c r="U10" s="197"/>
      <c r="V10" s="197"/>
      <c r="W10" s="197"/>
    </row>
    <row r="11" spans="1:23" s="95" customFormat="1" ht="16.5" customHeight="1">
      <c r="A11" s="481" t="s">
        <v>404</v>
      </c>
      <c r="B11" s="831">
        <v>62.1</v>
      </c>
      <c r="C11" s="476" t="s">
        <v>409</v>
      </c>
      <c r="D11" s="469"/>
      <c r="E11" s="469"/>
      <c r="F11" s="469"/>
      <c r="G11" s="82"/>
      <c r="H11" s="196"/>
      <c r="I11" s="469"/>
      <c r="J11" s="469"/>
      <c r="K11" s="469"/>
      <c r="L11" s="469"/>
      <c r="M11" s="469"/>
      <c r="N11" s="469"/>
      <c r="O11" s="469"/>
      <c r="P11" s="469"/>
      <c r="Q11" s="469"/>
      <c r="R11" s="469"/>
      <c r="S11" s="197"/>
      <c r="T11" s="197"/>
      <c r="U11" s="197"/>
      <c r="V11" s="197"/>
      <c r="W11" s="197"/>
    </row>
    <row r="12" spans="1:23" s="197" customFormat="1" ht="16.5" customHeight="1">
      <c r="A12" s="481" t="s">
        <v>405</v>
      </c>
      <c r="B12" s="833">
        <v>67</v>
      </c>
      <c r="C12" s="476" t="s">
        <v>410</v>
      </c>
      <c r="D12" s="260"/>
      <c r="E12" s="260"/>
      <c r="F12" s="311" t="s">
        <v>340</v>
      </c>
      <c r="G12" s="82"/>
      <c r="H12" s="196"/>
      <c r="I12" s="260"/>
      <c r="J12" s="260"/>
      <c r="K12" s="260"/>
      <c r="L12" s="260"/>
      <c r="M12" s="260"/>
      <c r="N12" s="260"/>
      <c r="O12" s="260"/>
      <c r="P12" s="260"/>
      <c r="Q12" s="260"/>
      <c r="R12" s="260"/>
    </row>
    <row r="13" spans="1:23" s="197" customFormat="1" ht="16.5" customHeight="1">
      <c r="A13" s="416" t="s">
        <v>406</v>
      </c>
      <c r="B13" s="832">
        <v>52.3</v>
      </c>
      <c r="C13" s="477" t="s">
        <v>411</v>
      </c>
      <c r="D13" s="260"/>
      <c r="E13" s="311" t="s">
        <v>341</v>
      </c>
      <c r="F13" s="260"/>
      <c r="G13" s="82"/>
      <c r="H13" s="196"/>
      <c r="I13" s="260"/>
      <c r="J13" s="260"/>
      <c r="K13" s="260"/>
      <c r="L13" s="260"/>
      <c r="M13" s="260"/>
      <c r="N13" s="260"/>
      <c r="O13" s="260"/>
      <c r="P13" s="260"/>
      <c r="Q13" s="260"/>
      <c r="R13" s="260"/>
    </row>
    <row r="14" spans="1:23" s="4" customFormat="1" ht="16.5" customHeight="1">
      <c r="A14" s="258"/>
      <c r="B14" s="122"/>
      <c r="C14" s="258"/>
      <c r="D14" s="66"/>
      <c r="E14" s="66"/>
      <c r="F14" s="66"/>
      <c r="G14" s="66"/>
      <c r="H14" s="83"/>
      <c r="I14" s="66"/>
      <c r="J14" s="258"/>
      <c r="K14" s="258"/>
      <c r="L14" s="258"/>
      <c r="M14" s="258"/>
      <c r="N14" s="258"/>
      <c r="O14" s="258"/>
      <c r="P14" s="258"/>
      <c r="Q14" s="258"/>
      <c r="R14" s="258"/>
    </row>
    <row r="15" spans="1:23" s="4" customFormat="1" ht="15.95" customHeight="1">
      <c r="A15" s="258"/>
      <c r="B15" s="258"/>
      <c r="C15" s="258"/>
      <c r="D15" s="66"/>
      <c r="E15" s="66"/>
      <c r="F15" s="66"/>
      <c r="G15" s="66"/>
      <c r="H15" s="83"/>
      <c r="I15" s="66"/>
      <c r="J15" s="258"/>
      <c r="K15" s="258"/>
      <c r="L15" s="258"/>
      <c r="M15" s="258"/>
      <c r="N15" s="258"/>
      <c r="O15" s="258"/>
      <c r="P15" s="258"/>
      <c r="Q15" s="258"/>
      <c r="R15" s="258"/>
    </row>
    <row r="16" spans="1:23" s="4" customFormat="1" ht="15.95" customHeight="1">
      <c r="A16" s="1128"/>
      <c r="B16" s="1128"/>
      <c r="C16" s="1128"/>
      <c r="D16" s="258"/>
      <c r="E16" s="258"/>
      <c r="F16" s="258"/>
      <c r="G16" s="258"/>
      <c r="H16" s="258"/>
      <c r="I16" s="258"/>
      <c r="J16" s="258"/>
      <c r="K16" s="258"/>
      <c r="L16" s="258"/>
      <c r="M16" s="258"/>
      <c r="N16" s="258"/>
      <c r="O16" s="258"/>
      <c r="P16" s="258"/>
      <c r="Q16" s="258"/>
      <c r="R16" s="258"/>
    </row>
    <row r="17" spans="1:18" s="4" customFormat="1" ht="15.95" customHeight="1">
      <c r="A17" s="258"/>
      <c r="B17" s="258"/>
      <c r="C17" s="258"/>
      <c r="D17" s="258"/>
      <c r="E17" s="258"/>
      <c r="F17" s="258"/>
      <c r="G17" s="258"/>
      <c r="H17" s="258"/>
      <c r="I17" s="258"/>
      <c r="J17" s="258"/>
      <c r="K17" s="258"/>
      <c r="L17" s="258"/>
      <c r="M17" s="258"/>
      <c r="N17" s="258"/>
      <c r="O17" s="258"/>
      <c r="P17" s="258"/>
      <c r="Q17" s="258"/>
      <c r="R17" s="258"/>
    </row>
    <row r="18" spans="1:18" s="4" customFormat="1" ht="15.95" customHeight="1">
      <c r="A18" s="258"/>
      <c r="B18" s="258"/>
      <c r="C18" s="258"/>
      <c r="D18" s="258"/>
      <c r="E18" s="258"/>
      <c r="F18" s="258"/>
      <c r="G18" s="258"/>
      <c r="H18" s="258"/>
      <c r="I18" s="258"/>
      <c r="J18" s="258"/>
      <c r="K18" s="258"/>
      <c r="L18" s="258"/>
      <c r="M18" s="258"/>
      <c r="N18" s="258"/>
      <c r="O18" s="258"/>
      <c r="P18" s="258"/>
      <c r="Q18" s="258"/>
      <c r="R18" s="258"/>
    </row>
    <row r="19" spans="1:18" s="4" customFormat="1" ht="15.95" customHeight="1">
      <c r="A19" s="258"/>
      <c r="B19" s="258"/>
      <c r="C19" s="258"/>
      <c r="D19" s="258"/>
      <c r="E19" s="258"/>
      <c r="F19" s="258"/>
      <c r="G19" s="258"/>
      <c r="H19" s="258"/>
      <c r="I19" s="258"/>
      <c r="J19" s="258"/>
      <c r="K19" s="258"/>
      <c r="L19" s="258"/>
      <c r="M19" s="258"/>
      <c r="N19" s="258"/>
      <c r="O19" s="258"/>
      <c r="P19" s="258"/>
      <c r="Q19" s="258"/>
      <c r="R19" s="258"/>
    </row>
    <row r="20" spans="1:18" s="4" customFormat="1" ht="15.95" customHeight="1">
      <c r="A20" s="258"/>
      <c r="B20" s="258"/>
      <c r="C20" s="258"/>
      <c r="D20" s="258"/>
      <c r="E20" s="258"/>
      <c r="F20" s="258"/>
      <c r="G20" s="258"/>
      <c r="H20" s="258"/>
      <c r="I20" s="258"/>
      <c r="J20" s="258"/>
      <c r="K20" s="258"/>
      <c r="L20" s="258"/>
      <c r="M20" s="258"/>
      <c r="N20" s="258"/>
      <c r="O20" s="258"/>
      <c r="P20" s="258"/>
      <c r="Q20" s="258"/>
      <c r="R20" s="258"/>
    </row>
    <row r="21" spans="1:18" s="4" customFormat="1" ht="15.95" customHeight="1">
      <c r="A21" s="258"/>
      <c r="B21" s="258"/>
      <c r="C21" s="258"/>
      <c r="D21" s="258"/>
      <c r="E21" s="258"/>
      <c r="F21" s="258"/>
      <c r="G21" s="258"/>
      <c r="H21" s="258"/>
      <c r="I21" s="258"/>
      <c r="J21" s="258"/>
      <c r="K21" s="258"/>
      <c r="L21" s="258"/>
      <c r="M21" s="258"/>
      <c r="N21" s="258"/>
      <c r="O21" s="258"/>
      <c r="P21" s="258"/>
      <c r="Q21" s="258"/>
      <c r="R21" s="258"/>
    </row>
    <row r="22" spans="1:18" s="4" customFormat="1" ht="15.95" customHeight="1">
      <c r="A22" s="258"/>
      <c r="B22" s="258"/>
      <c r="C22" s="258"/>
      <c r="D22" s="258"/>
      <c r="E22" s="258"/>
      <c r="F22" s="258"/>
      <c r="G22" s="258"/>
      <c r="H22" s="258"/>
      <c r="I22" s="258"/>
      <c r="J22" s="258"/>
      <c r="K22" s="258"/>
      <c r="L22" s="258"/>
      <c r="M22" s="258"/>
      <c r="N22" s="258"/>
      <c r="O22" s="258"/>
      <c r="P22" s="258"/>
      <c r="Q22" s="258"/>
      <c r="R22" s="258"/>
    </row>
    <row r="23" spans="1:18" s="4" customFormat="1" ht="15.95" customHeight="1">
      <c r="A23" s="258"/>
      <c r="B23" s="258"/>
      <c r="C23" s="258"/>
      <c r="D23" s="258"/>
      <c r="E23" s="258"/>
      <c r="F23" s="258"/>
      <c r="G23" s="258"/>
      <c r="H23" s="258"/>
      <c r="I23" s="258"/>
      <c r="J23" s="258"/>
      <c r="K23" s="258"/>
      <c r="L23" s="258"/>
      <c r="M23" s="258"/>
      <c r="N23" s="258"/>
      <c r="O23" s="258"/>
      <c r="P23" s="258"/>
      <c r="Q23" s="258"/>
      <c r="R23" s="258"/>
    </row>
    <row r="24" spans="1:18" s="4" customFormat="1" ht="15.95" customHeight="1">
      <c r="A24" s="258"/>
      <c r="B24" s="258"/>
      <c r="C24" s="258"/>
      <c r="D24" s="258"/>
      <c r="E24" s="258"/>
      <c r="F24" s="258"/>
      <c r="G24" s="258"/>
      <c r="H24" s="258"/>
      <c r="I24" s="258"/>
      <c r="J24" s="258"/>
      <c r="K24" s="258"/>
      <c r="L24" s="258"/>
      <c r="M24" s="258"/>
      <c r="N24" s="258"/>
      <c r="O24" s="258"/>
      <c r="P24" s="258"/>
      <c r="Q24" s="258"/>
      <c r="R24" s="258"/>
    </row>
    <row r="25" spans="1:18" s="4" customFormat="1" ht="15.95" customHeight="1">
      <c r="A25" s="258"/>
      <c r="B25" s="258"/>
      <c r="C25" s="258"/>
      <c r="D25" s="258"/>
      <c r="E25" s="258"/>
      <c r="F25" s="258"/>
      <c r="G25" s="258"/>
      <c r="H25" s="258"/>
      <c r="I25" s="258"/>
      <c r="J25" s="258"/>
      <c r="K25" s="258"/>
      <c r="L25" s="258"/>
      <c r="M25" s="258"/>
      <c r="N25" s="258"/>
      <c r="O25" s="258"/>
      <c r="P25" s="258"/>
      <c r="Q25" s="258"/>
      <c r="R25" s="258"/>
    </row>
    <row r="26" spans="1:18" s="4" customFormat="1" ht="15.95" customHeight="1">
      <c r="A26" s="258"/>
      <c r="B26" s="258"/>
      <c r="C26" s="258"/>
      <c r="D26" s="258"/>
      <c r="E26" s="258"/>
      <c r="F26" s="258"/>
      <c r="G26" s="258"/>
      <c r="H26" s="258"/>
      <c r="I26" s="258"/>
      <c r="J26" s="258"/>
      <c r="K26" s="258"/>
      <c r="L26" s="258"/>
      <c r="M26" s="258"/>
      <c r="N26" s="258"/>
      <c r="O26" s="258"/>
      <c r="P26" s="258"/>
      <c r="Q26" s="258"/>
      <c r="R26" s="258"/>
    </row>
    <row r="27" spans="1:18" s="4" customFormat="1" ht="15.95" customHeight="1">
      <c r="A27" s="258"/>
      <c r="B27" s="258"/>
      <c r="C27" s="258"/>
      <c r="D27" s="258"/>
      <c r="E27" s="258"/>
      <c r="F27" s="258"/>
      <c r="G27" s="258"/>
      <c r="H27" s="258"/>
      <c r="I27" s="258"/>
      <c r="J27" s="258"/>
      <c r="K27" s="258"/>
      <c r="L27" s="258"/>
      <c r="M27" s="258"/>
      <c r="N27" s="258"/>
      <c r="O27" s="258"/>
      <c r="P27" s="258"/>
      <c r="Q27" s="258"/>
      <c r="R27" s="258"/>
    </row>
    <row r="28" spans="1:18" s="4" customFormat="1" ht="15.95" customHeight="1">
      <c r="A28" s="258"/>
      <c r="B28" s="258"/>
      <c r="C28" s="258"/>
      <c r="D28" s="258"/>
      <c r="E28" s="258"/>
      <c r="F28" s="258"/>
      <c r="G28" s="258"/>
      <c r="H28" s="258"/>
      <c r="I28" s="258"/>
      <c r="J28" s="258"/>
      <c r="K28" s="258"/>
      <c r="L28" s="258"/>
      <c r="M28" s="258"/>
      <c r="N28" s="258"/>
      <c r="O28" s="258"/>
      <c r="P28" s="258"/>
      <c r="Q28" s="258"/>
      <c r="R28" s="258"/>
    </row>
    <row r="29" spans="1:18" s="4" customFormat="1" ht="15.95" customHeight="1">
      <c r="A29" s="258"/>
      <c r="B29" s="258"/>
      <c r="C29" s="258"/>
      <c r="D29" s="258"/>
      <c r="E29" s="258"/>
      <c r="F29" s="258"/>
      <c r="G29" s="258"/>
      <c r="H29" s="258"/>
      <c r="I29" s="258"/>
      <c r="J29" s="258"/>
      <c r="K29" s="258"/>
      <c r="L29" s="258"/>
      <c r="M29" s="258"/>
      <c r="N29" s="258"/>
      <c r="O29" s="258"/>
      <c r="P29" s="258"/>
      <c r="Q29" s="258"/>
      <c r="R29" s="258"/>
    </row>
    <row r="30" spans="1:18" s="4" customFormat="1" ht="15.95" customHeight="1"/>
    <row r="31" spans="1:18" s="4" customFormat="1" ht="15.95" customHeight="1"/>
    <row r="32" spans="1:18" s="4" customFormat="1" ht="15.95" customHeight="1"/>
    <row r="33" s="4" customFormat="1" ht="15.95" customHeight="1"/>
    <row r="34" s="4" customFormat="1" ht="15.95" customHeight="1"/>
    <row r="35" s="4" customFormat="1" ht="15.95" customHeight="1"/>
    <row r="36" s="4" customFormat="1" ht="15.95" customHeight="1"/>
    <row r="37" s="4" customFormat="1" ht="15.95" customHeight="1"/>
    <row r="38" s="4" customFormat="1" ht="15.95" customHeight="1"/>
  </sheetData>
  <mergeCells count="5">
    <mergeCell ref="A16:C16"/>
    <mergeCell ref="A1:C1"/>
    <mergeCell ref="A2:C3"/>
    <mergeCell ref="D2:E2"/>
    <mergeCell ref="D3:E3"/>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0.xml><?xml version="1.0" encoding="utf-8"?>
<worksheet xmlns="http://schemas.openxmlformats.org/spreadsheetml/2006/main" xmlns:r="http://schemas.openxmlformats.org/officeDocument/2006/relationships">
  <dimension ref="A1:W33"/>
  <sheetViews>
    <sheetView rightToLeft="1" view="pageBreakPreview" zoomScale="130" zoomScaleNormal="100" zoomScaleSheetLayoutView="130" workbookViewId="0">
      <selection activeCell="B22" sqref="B22"/>
    </sheetView>
  </sheetViews>
  <sheetFormatPr defaultColWidth="9" defaultRowHeight="14.25"/>
  <cols>
    <col min="1" max="1" width="20.125" style="43" customWidth="1"/>
    <col min="2" max="2" width="12.125" style="43" customWidth="1"/>
    <col min="3" max="3" width="22.25" style="43" customWidth="1"/>
    <col min="4" max="4" width="18" style="43" customWidth="1"/>
    <col min="5" max="5" width="1.625" style="43" hidden="1" customWidth="1"/>
    <col min="6" max="7" width="9" style="43" hidden="1" customWidth="1"/>
    <col min="8" max="8" width="4.625" style="43" hidden="1" customWidth="1"/>
    <col min="9" max="15" width="9" style="43" hidden="1" customWidth="1"/>
    <col min="16" max="16" width="9" style="4" customWidth="1"/>
    <col min="17" max="22" width="9" style="4"/>
    <col min="23" max="16384" width="9" style="43"/>
  </cols>
  <sheetData>
    <row r="1" spans="1:23" ht="41.25" customHeight="1">
      <c r="A1" s="993" t="s">
        <v>497</v>
      </c>
      <c r="B1" s="993"/>
      <c r="C1" s="993"/>
      <c r="D1" s="154"/>
      <c r="E1" s="154"/>
      <c r="F1" s="258"/>
      <c r="G1" s="258"/>
      <c r="H1" s="258"/>
      <c r="I1" s="258"/>
      <c r="J1" s="258"/>
      <c r="K1" s="258"/>
      <c r="L1" s="258"/>
      <c r="M1" s="258"/>
      <c r="N1" s="258"/>
      <c r="O1" s="258"/>
      <c r="P1" s="258"/>
      <c r="Q1" s="258"/>
    </row>
    <row r="2" spans="1:23" ht="30" customHeight="1">
      <c r="A2" s="1132" t="s">
        <v>396</v>
      </c>
      <c r="B2" s="1132"/>
      <c r="C2" s="1132"/>
      <c r="D2" s="255"/>
      <c r="E2" s="258"/>
      <c r="F2" s="258"/>
      <c r="G2" s="258"/>
      <c r="H2" s="258"/>
      <c r="I2" s="258"/>
      <c r="J2" s="258"/>
      <c r="K2" s="258"/>
      <c r="L2" s="258"/>
      <c r="M2" s="258"/>
      <c r="N2" s="258"/>
      <c r="O2" s="258"/>
      <c r="P2" s="258"/>
      <c r="Q2" s="258"/>
    </row>
    <row r="3" spans="1:23" ht="3" customHeight="1">
      <c r="A3" s="256"/>
      <c r="B3" s="256"/>
      <c r="C3" s="256"/>
      <c r="D3" s="255"/>
      <c r="E3" s="258"/>
      <c r="F3" s="258"/>
      <c r="G3" s="258"/>
      <c r="H3" s="258"/>
      <c r="I3" s="258"/>
      <c r="J3" s="258"/>
      <c r="K3" s="258"/>
      <c r="L3" s="258"/>
      <c r="M3" s="258"/>
      <c r="N3" s="258"/>
      <c r="O3" s="258"/>
      <c r="P3" s="258"/>
      <c r="Q3" s="258"/>
    </row>
    <row r="4" spans="1:23" ht="32.25">
      <c r="A4" s="106" t="s">
        <v>324</v>
      </c>
      <c r="B4" s="195" t="s">
        <v>313</v>
      </c>
      <c r="C4" s="287" t="s">
        <v>333</v>
      </c>
      <c r="D4" s="255"/>
      <c r="E4" s="258"/>
      <c r="F4" s="258"/>
      <c r="G4" s="258"/>
      <c r="H4" s="258"/>
      <c r="I4" s="258"/>
      <c r="J4" s="258"/>
      <c r="K4" s="258"/>
      <c r="L4" s="258"/>
      <c r="M4" s="258"/>
      <c r="N4" s="258"/>
      <c r="O4" s="258"/>
      <c r="P4" s="258"/>
      <c r="Q4" s="258"/>
    </row>
    <row r="5" spans="1:23" ht="16.5" customHeight="1">
      <c r="A5" s="279" t="s">
        <v>168</v>
      </c>
      <c r="B5" s="371">
        <v>48.3</v>
      </c>
      <c r="C5" s="89" t="s">
        <v>233</v>
      </c>
      <c r="D5" s="259"/>
      <c r="E5" s="259"/>
      <c r="F5" s="259"/>
      <c r="G5" s="259"/>
      <c r="H5" s="259"/>
      <c r="I5" s="259"/>
      <c r="J5" s="259"/>
      <c r="K5" s="259"/>
      <c r="L5" s="259"/>
      <c r="M5" s="259"/>
      <c r="N5" s="259"/>
      <c r="O5" s="259"/>
      <c r="P5" s="259"/>
      <c r="Q5" s="259"/>
    </row>
    <row r="6" spans="1:23" ht="16.5" customHeight="1">
      <c r="A6" s="90" t="s">
        <v>3</v>
      </c>
      <c r="B6" s="190">
        <v>51.4</v>
      </c>
      <c r="C6" s="91" t="s">
        <v>136</v>
      </c>
      <c r="D6" s="259"/>
      <c r="E6" s="259"/>
      <c r="F6" s="259"/>
      <c r="G6" s="259"/>
      <c r="H6" s="259"/>
      <c r="I6" s="259"/>
      <c r="J6" s="259"/>
      <c r="K6" s="259"/>
      <c r="L6" s="259"/>
      <c r="M6" s="259"/>
      <c r="N6" s="259"/>
      <c r="O6" s="259"/>
      <c r="P6" s="259"/>
      <c r="Q6" s="259"/>
    </row>
    <row r="7" spans="1:23" ht="16.5" customHeight="1">
      <c r="A7" s="444" t="s">
        <v>374</v>
      </c>
      <c r="B7" s="830">
        <v>42.2</v>
      </c>
      <c r="C7" s="475" t="s">
        <v>381</v>
      </c>
      <c r="D7" s="259"/>
      <c r="E7" s="259"/>
      <c r="F7" s="259"/>
      <c r="G7" s="259"/>
      <c r="H7" s="259"/>
      <c r="I7" s="259"/>
      <c r="J7" s="259"/>
      <c r="K7" s="259"/>
      <c r="L7" s="259"/>
      <c r="M7" s="259"/>
      <c r="N7" s="259"/>
      <c r="O7" s="259"/>
      <c r="P7" s="259"/>
      <c r="Q7" s="259"/>
    </row>
    <row r="8" spans="1:23" ht="16.5" customHeight="1">
      <c r="A8" s="481" t="s">
        <v>402</v>
      </c>
      <c r="B8" s="831">
        <v>30.9</v>
      </c>
      <c r="C8" s="476" t="s">
        <v>407</v>
      </c>
      <c r="D8" s="468"/>
      <c r="E8" s="468"/>
      <c r="F8" s="468"/>
      <c r="G8" s="468"/>
      <c r="H8" s="468"/>
      <c r="I8" s="468"/>
      <c r="J8" s="468"/>
      <c r="K8" s="468"/>
      <c r="L8" s="468"/>
      <c r="M8" s="468"/>
      <c r="N8" s="468"/>
      <c r="O8" s="468"/>
      <c r="P8" s="468"/>
      <c r="Q8" s="468"/>
    </row>
    <row r="9" spans="1:23" ht="16.5" customHeight="1">
      <c r="A9" s="481" t="s">
        <v>403</v>
      </c>
      <c r="B9" s="833">
        <v>53</v>
      </c>
      <c r="C9" s="476" t="s">
        <v>408</v>
      </c>
      <c r="D9" s="468"/>
      <c r="E9" s="468"/>
      <c r="F9" s="468"/>
      <c r="G9" s="468"/>
      <c r="H9" s="468"/>
      <c r="I9" s="468"/>
      <c r="J9" s="468"/>
      <c r="K9" s="468"/>
      <c r="L9" s="468"/>
      <c r="M9" s="468"/>
      <c r="N9" s="468"/>
      <c r="O9" s="468"/>
      <c r="P9" s="468"/>
      <c r="Q9" s="468"/>
    </row>
    <row r="10" spans="1:23" ht="16.5" customHeight="1">
      <c r="A10" s="481" t="s">
        <v>404</v>
      </c>
      <c r="B10" s="831">
        <v>37.299999999999997</v>
      </c>
      <c r="C10" s="476" t="s">
        <v>409</v>
      </c>
      <c r="D10" s="468"/>
      <c r="E10" s="468"/>
      <c r="F10" s="468"/>
      <c r="G10" s="468"/>
      <c r="H10" s="468"/>
      <c r="I10" s="468"/>
      <c r="J10" s="468"/>
      <c r="K10" s="468"/>
      <c r="L10" s="468"/>
      <c r="M10" s="468"/>
      <c r="N10" s="468"/>
      <c r="O10" s="468"/>
      <c r="P10" s="468"/>
      <c r="Q10" s="468"/>
    </row>
    <row r="11" spans="1:23" ht="16.5" customHeight="1">
      <c r="A11" s="481" t="s">
        <v>405</v>
      </c>
      <c r="B11" s="831">
        <v>43.5</v>
      </c>
      <c r="C11" s="476" t="s">
        <v>410</v>
      </c>
      <c r="D11" s="259"/>
      <c r="E11" s="259"/>
      <c r="F11" s="310" t="s">
        <v>339</v>
      </c>
      <c r="G11" s="259"/>
      <c r="H11" s="259"/>
      <c r="I11" s="259"/>
      <c r="J11" s="259"/>
      <c r="K11" s="259"/>
      <c r="L11" s="259"/>
      <c r="M11" s="259"/>
      <c r="N11" s="259"/>
      <c r="O11" s="259"/>
      <c r="P11" s="259"/>
      <c r="Q11" s="259"/>
    </row>
    <row r="12" spans="1:23" ht="16.5" customHeight="1">
      <c r="A12" s="416" t="s">
        <v>406</v>
      </c>
      <c r="B12" s="832">
        <v>33.799999999999997</v>
      </c>
      <c r="C12" s="477" t="s">
        <v>411</v>
      </c>
      <c r="D12" s="259"/>
      <c r="E12" s="259"/>
      <c r="F12" s="259"/>
      <c r="G12" s="259"/>
      <c r="H12" s="259"/>
      <c r="I12" s="259"/>
      <c r="J12" s="259"/>
      <c r="K12" s="259"/>
      <c r="L12" s="259"/>
      <c r="M12" s="259"/>
      <c r="N12" s="259"/>
      <c r="O12" s="259"/>
      <c r="P12" s="259"/>
      <c r="Q12" s="259"/>
      <c r="W12" s="4"/>
    </row>
    <row r="13" spans="1:23" ht="18" customHeight="1">
      <c r="A13" s="1123"/>
      <c r="B13" s="1123"/>
      <c r="C13" s="79"/>
      <c r="D13" s="259"/>
      <c r="E13" s="310" t="s">
        <v>341</v>
      </c>
      <c r="F13" s="259"/>
      <c r="G13" s="259"/>
      <c r="H13" s="259"/>
      <c r="I13" s="259"/>
      <c r="J13" s="259"/>
      <c r="K13" s="259"/>
      <c r="L13" s="259"/>
      <c r="M13" s="259"/>
      <c r="N13" s="259"/>
      <c r="O13" s="259"/>
      <c r="P13" s="259"/>
      <c r="Q13" s="259"/>
      <c r="W13" s="4"/>
    </row>
    <row r="14" spans="1:23">
      <c r="A14" s="258"/>
      <c r="B14" s="122"/>
      <c r="C14" s="258"/>
      <c r="D14" s="258"/>
      <c r="E14" s="258"/>
      <c r="F14" s="258"/>
      <c r="G14" s="258"/>
      <c r="H14" s="258"/>
      <c r="I14" s="258"/>
      <c r="J14" s="258"/>
      <c r="K14" s="258"/>
      <c r="L14" s="258"/>
      <c r="M14" s="258"/>
      <c r="N14" s="258"/>
      <c r="O14" s="258"/>
      <c r="P14" s="258"/>
      <c r="Q14" s="258"/>
      <c r="W14" s="4"/>
    </row>
    <row r="15" spans="1:23">
      <c r="A15" s="258"/>
      <c r="B15" s="258"/>
      <c r="C15" s="258"/>
      <c r="D15" s="258"/>
      <c r="E15" s="258"/>
      <c r="F15" s="258"/>
      <c r="G15" s="258"/>
      <c r="H15" s="258"/>
      <c r="I15" s="258"/>
      <c r="J15" s="258"/>
      <c r="K15" s="258"/>
      <c r="L15" s="258"/>
      <c r="M15" s="258"/>
      <c r="N15" s="258"/>
      <c r="O15" s="258"/>
      <c r="P15" s="258"/>
      <c r="Q15" s="258"/>
      <c r="W15" s="4"/>
    </row>
    <row r="16" spans="1:23">
      <c r="A16" s="258"/>
      <c r="B16" s="258"/>
      <c r="C16" s="258"/>
      <c r="D16" s="258"/>
      <c r="E16" s="258"/>
      <c r="F16" s="258"/>
      <c r="G16" s="258"/>
      <c r="H16" s="258"/>
      <c r="I16" s="258"/>
      <c r="J16" s="258"/>
      <c r="K16" s="258"/>
      <c r="L16" s="258"/>
      <c r="M16" s="258"/>
      <c r="N16" s="258"/>
      <c r="O16" s="258"/>
      <c r="P16" s="258"/>
      <c r="Q16" s="258"/>
      <c r="W16" s="4"/>
    </row>
    <row r="17" spans="1:23">
      <c r="A17" s="258"/>
      <c r="B17" s="258"/>
      <c r="C17" s="258"/>
      <c r="D17" s="258"/>
      <c r="E17" s="258"/>
      <c r="F17" s="258"/>
      <c r="G17" s="258"/>
      <c r="H17" s="258"/>
      <c r="I17" s="258"/>
      <c r="J17" s="258"/>
      <c r="K17" s="258"/>
      <c r="L17" s="258"/>
      <c r="M17" s="258"/>
      <c r="N17" s="258"/>
      <c r="O17" s="258"/>
      <c r="P17" s="258"/>
      <c r="Q17" s="258"/>
      <c r="W17" s="4"/>
    </row>
    <row r="18" spans="1:23">
      <c r="A18" s="258"/>
      <c r="B18" s="258" t="s">
        <v>303</v>
      </c>
      <c r="C18" s="258"/>
      <c r="D18" s="258"/>
      <c r="E18" s="258"/>
      <c r="F18" s="258"/>
      <c r="G18" s="258"/>
      <c r="H18" s="258"/>
      <c r="I18" s="258"/>
      <c r="J18" s="258"/>
      <c r="K18" s="258"/>
      <c r="L18" s="258"/>
      <c r="M18" s="258"/>
      <c r="N18" s="258"/>
      <c r="O18" s="258"/>
      <c r="P18" s="258"/>
      <c r="Q18" s="258"/>
      <c r="W18" s="4"/>
    </row>
    <row r="19" spans="1:23">
      <c r="A19" s="258"/>
      <c r="B19" s="258"/>
      <c r="C19" s="258"/>
      <c r="D19" s="258"/>
      <c r="E19" s="258"/>
      <c r="F19" s="258"/>
      <c r="G19" s="258"/>
      <c r="H19" s="258"/>
      <c r="I19" s="258"/>
      <c r="J19" s="258"/>
      <c r="K19" s="258"/>
      <c r="L19" s="258"/>
      <c r="M19" s="258"/>
      <c r="N19" s="258"/>
      <c r="O19" s="258"/>
      <c r="P19" s="258"/>
      <c r="Q19" s="258"/>
      <c r="W19" s="4"/>
    </row>
    <row r="20" spans="1:23">
      <c r="A20" s="4"/>
      <c r="B20" s="4"/>
      <c r="C20" s="4"/>
      <c r="D20" s="4"/>
      <c r="E20" s="4"/>
      <c r="F20" s="4"/>
      <c r="G20" s="4"/>
      <c r="H20" s="4"/>
      <c r="I20" s="4"/>
      <c r="J20" s="4"/>
      <c r="K20" s="4"/>
      <c r="L20" s="4"/>
      <c r="M20" s="4"/>
      <c r="N20" s="4"/>
      <c r="O20" s="4"/>
      <c r="W20" s="4"/>
    </row>
    <row r="21" spans="1:23">
      <c r="A21" s="4"/>
      <c r="B21" s="4"/>
      <c r="C21" s="4"/>
      <c r="D21" s="4"/>
      <c r="E21" s="4"/>
      <c r="F21" s="4"/>
      <c r="G21" s="4"/>
      <c r="H21" s="4"/>
      <c r="I21" s="4"/>
      <c r="J21" s="4"/>
      <c r="K21" s="4"/>
      <c r="L21" s="4"/>
      <c r="M21" s="4"/>
      <c r="N21" s="4"/>
      <c r="O21" s="4"/>
      <c r="W21" s="4"/>
    </row>
    <row r="22" spans="1:23">
      <c r="A22" s="4"/>
      <c r="B22" s="4"/>
      <c r="C22" s="4"/>
      <c r="D22" s="4"/>
      <c r="E22" s="4"/>
      <c r="F22" s="4"/>
      <c r="G22" s="4"/>
      <c r="H22" s="4"/>
      <c r="I22" s="4"/>
      <c r="J22" s="4"/>
      <c r="K22" s="4"/>
      <c r="L22" s="4"/>
      <c r="M22" s="4"/>
      <c r="N22" s="4"/>
      <c r="O22" s="4"/>
      <c r="W22" s="4"/>
    </row>
    <row r="23" spans="1:23">
      <c r="A23" s="4"/>
      <c r="B23" s="4"/>
      <c r="C23" s="4"/>
      <c r="D23" s="4"/>
      <c r="E23" s="4"/>
      <c r="F23" s="4"/>
      <c r="G23" s="4"/>
      <c r="H23" s="4"/>
      <c r="I23" s="4"/>
      <c r="J23" s="4"/>
      <c r="K23" s="4"/>
      <c r="L23" s="4"/>
      <c r="M23" s="4"/>
      <c r="N23" s="4"/>
      <c r="O23" s="4"/>
      <c r="W23" s="4"/>
    </row>
    <row r="24" spans="1:23">
      <c r="A24" s="4"/>
      <c r="B24" s="4"/>
      <c r="C24" s="4"/>
      <c r="D24" s="4"/>
      <c r="E24" s="4"/>
      <c r="F24" s="4"/>
      <c r="G24" s="4"/>
      <c r="H24" s="4"/>
      <c r="I24" s="4"/>
      <c r="J24" s="4"/>
      <c r="K24" s="4"/>
      <c r="L24" s="4"/>
      <c r="M24" s="4"/>
      <c r="N24" s="4"/>
      <c r="O24" s="4"/>
      <c r="W24" s="4"/>
    </row>
    <row r="25" spans="1:23">
      <c r="A25" s="4"/>
      <c r="B25" s="4"/>
      <c r="C25" s="4"/>
      <c r="D25" s="4"/>
      <c r="E25" s="4"/>
      <c r="F25" s="4"/>
      <c r="G25" s="4"/>
      <c r="H25" s="4"/>
      <c r="I25" s="4"/>
      <c r="J25" s="4"/>
      <c r="K25" s="4"/>
      <c r="L25" s="4"/>
      <c r="M25" s="4"/>
      <c r="N25" s="4"/>
      <c r="O25" s="4"/>
      <c r="W25" s="4"/>
    </row>
    <row r="26" spans="1:23">
      <c r="A26" s="4"/>
      <c r="B26" s="4"/>
      <c r="C26" s="4"/>
      <c r="D26" s="4"/>
      <c r="E26" s="4"/>
      <c r="F26" s="4"/>
      <c r="G26" s="4"/>
      <c r="H26" s="4"/>
      <c r="I26" s="4"/>
      <c r="J26" s="4"/>
      <c r="K26" s="4"/>
      <c r="L26" s="4"/>
      <c r="M26" s="4"/>
      <c r="N26" s="4"/>
      <c r="O26" s="4"/>
      <c r="W26" s="4"/>
    </row>
    <row r="27" spans="1:23">
      <c r="A27" s="4"/>
      <c r="B27" s="4"/>
      <c r="C27" s="4"/>
      <c r="D27" s="4"/>
      <c r="E27" s="4"/>
      <c r="F27" s="4"/>
      <c r="G27" s="4"/>
      <c r="H27" s="4"/>
      <c r="I27" s="4"/>
      <c r="J27" s="4"/>
      <c r="K27" s="4"/>
      <c r="L27" s="4"/>
      <c r="M27" s="4"/>
      <c r="N27" s="4"/>
      <c r="O27" s="4"/>
      <c r="W27" s="4"/>
    </row>
    <row r="28" spans="1:23">
      <c r="A28" s="4"/>
      <c r="B28" s="4"/>
      <c r="C28" s="4"/>
      <c r="D28" s="4"/>
      <c r="E28" s="4"/>
      <c r="F28" s="4"/>
      <c r="G28" s="4"/>
      <c r="H28" s="4"/>
      <c r="I28" s="4"/>
      <c r="J28" s="4"/>
      <c r="K28" s="4"/>
      <c r="L28" s="4"/>
      <c r="M28" s="4"/>
      <c r="N28" s="4"/>
      <c r="O28" s="4"/>
      <c r="W28" s="4"/>
    </row>
    <row r="29" spans="1:23">
      <c r="A29" s="4"/>
      <c r="B29" s="4"/>
      <c r="C29" s="4"/>
      <c r="D29" s="4"/>
      <c r="E29" s="4"/>
      <c r="F29" s="4"/>
      <c r="G29" s="4"/>
      <c r="H29" s="4"/>
      <c r="I29" s="4"/>
      <c r="J29" s="4"/>
      <c r="K29" s="4"/>
      <c r="L29" s="4"/>
      <c r="M29" s="4"/>
      <c r="N29" s="4"/>
      <c r="O29" s="4"/>
      <c r="W29" s="4"/>
    </row>
    <row r="30" spans="1:23">
      <c r="A30" s="4"/>
      <c r="B30" s="4"/>
      <c r="C30" s="4"/>
      <c r="D30" s="4"/>
      <c r="E30" s="4"/>
      <c r="F30" s="4"/>
      <c r="G30" s="4"/>
      <c r="H30" s="4"/>
      <c r="I30" s="4"/>
      <c r="J30" s="4"/>
      <c r="K30" s="4"/>
      <c r="L30" s="4"/>
      <c r="M30" s="4"/>
      <c r="N30" s="4"/>
      <c r="O30" s="4"/>
      <c r="W30" s="4"/>
    </row>
    <row r="31" spans="1:23">
      <c r="A31" s="4"/>
      <c r="B31" s="4"/>
      <c r="C31" s="4"/>
      <c r="D31" s="4"/>
      <c r="E31" s="4"/>
      <c r="F31" s="4"/>
      <c r="G31" s="4"/>
      <c r="H31" s="4"/>
      <c r="I31" s="4"/>
      <c r="J31" s="4"/>
      <c r="K31" s="4"/>
      <c r="L31" s="4"/>
      <c r="M31" s="4"/>
      <c r="N31" s="4"/>
      <c r="O31" s="4"/>
      <c r="W31" s="4"/>
    </row>
    <row r="32" spans="1:23">
      <c r="A32" s="4"/>
      <c r="B32" s="4"/>
      <c r="C32" s="4"/>
      <c r="D32" s="4"/>
      <c r="E32" s="4"/>
      <c r="F32" s="4"/>
      <c r="G32" s="4"/>
      <c r="H32" s="4"/>
      <c r="I32" s="4"/>
      <c r="J32" s="4"/>
      <c r="K32" s="4"/>
      <c r="L32" s="4"/>
      <c r="M32" s="4"/>
      <c r="N32" s="4"/>
      <c r="O32" s="4"/>
      <c r="W32" s="4"/>
    </row>
    <row r="33" spans="1:23">
      <c r="A33" s="4"/>
      <c r="B33" s="4"/>
      <c r="C33" s="4"/>
      <c r="D33" s="4"/>
      <c r="E33" s="4"/>
      <c r="F33" s="4"/>
      <c r="G33" s="4"/>
      <c r="H33" s="4"/>
      <c r="I33" s="4"/>
      <c r="J33" s="4"/>
      <c r="K33" s="4"/>
      <c r="L33" s="4"/>
      <c r="M33" s="4"/>
      <c r="N33" s="4"/>
      <c r="O33" s="4"/>
      <c r="W33" s="4"/>
    </row>
  </sheetData>
  <mergeCells count="3">
    <mergeCell ref="A13:B13"/>
    <mergeCell ref="A1:C1"/>
    <mergeCell ref="A2:C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1.xml><?xml version="1.0" encoding="utf-8"?>
<worksheet xmlns="http://schemas.openxmlformats.org/spreadsheetml/2006/main" xmlns:r="http://schemas.openxmlformats.org/officeDocument/2006/relationships">
  <dimension ref="A1:N23"/>
  <sheetViews>
    <sheetView rightToLeft="1" view="pageBreakPreview" zoomScale="130" zoomScaleNormal="100" zoomScaleSheetLayoutView="130" workbookViewId="0">
      <selection activeCell="B22" sqref="B22"/>
    </sheetView>
  </sheetViews>
  <sheetFormatPr defaultColWidth="23.75" defaultRowHeight="14.25"/>
  <cols>
    <col min="1" max="1" width="20.875" style="43" customWidth="1"/>
    <col min="2" max="2" width="14" style="43" customWidth="1"/>
    <col min="3" max="3" width="27.125" style="43" customWidth="1"/>
    <col min="4" max="16384" width="23.75" style="43"/>
  </cols>
  <sheetData>
    <row r="1" spans="1:14" ht="40.5" customHeight="1">
      <c r="A1" s="993" t="s">
        <v>415</v>
      </c>
      <c r="B1" s="993"/>
      <c r="C1" s="993"/>
      <c r="D1" s="154"/>
      <c r="E1" s="154"/>
      <c r="F1" s="258"/>
      <c r="G1" s="258"/>
      <c r="H1" s="258"/>
      <c r="I1" s="258"/>
      <c r="J1" s="258"/>
      <c r="K1" s="258"/>
      <c r="L1" s="258"/>
      <c r="M1" s="258"/>
      <c r="N1" s="258"/>
    </row>
    <row r="2" spans="1:14" ht="30" customHeight="1">
      <c r="A2" s="1008" t="s">
        <v>397</v>
      </c>
      <c r="B2" s="1008"/>
      <c r="C2" s="1008"/>
      <c r="D2" s="1127"/>
      <c r="E2" s="1127"/>
      <c r="F2" s="258"/>
      <c r="G2" s="258"/>
      <c r="H2" s="258"/>
      <c r="I2" s="258"/>
      <c r="J2" s="258"/>
      <c r="K2" s="258"/>
      <c r="L2" s="258"/>
      <c r="M2" s="258"/>
      <c r="N2" s="258"/>
    </row>
    <row r="3" spans="1:14" ht="3" customHeight="1">
      <c r="A3" s="256"/>
      <c r="B3" s="256"/>
      <c r="C3" s="256"/>
      <c r="D3" s="255"/>
      <c r="E3" s="255"/>
      <c r="F3" s="258"/>
      <c r="G3" s="258"/>
      <c r="H3" s="258"/>
      <c r="I3" s="258"/>
      <c r="J3" s="258"/>
      <c r="K3" s="258"/>
      <c r="L3" s="258"/>
      <c r="M3" s="258"/>
      <c r="N3" s="258"/>
    </row>
    <row r="4" spans="1:14" ht="32.25">
      <c r="A4" s="106" t="s">
        <v>331</v>
      </c>
      <c r="B4" s="195" t="s">
        <v>313</v>
      </c>
      <c r="C4" s="153" t="s">
        <v>333</v>
      </c>
      <c r="D4" s="259"/>
      <c r="E4" s="259"/>
      <c r="F4" s="259"/>
      <c r="G4" s="259"/>
      <c r="H4" s="259"/>
      <c r="I4" s="259"/>
      <c r="J4" s="259"/>
      <c r="K4" s="259"/>
      <c r="L4" s="259"/>
      <c r="M4" s="259"/>
      <c r="N4" s="259"/>
    </row>
    <row r="5" spans="1:14" ht="16.5" customHeight="1">
      <c r="A5" s="279" t="s">
        <v>168</v>
      </c>
      <c r="B5" s="372">
        <v>73.7</v>
      </c>
      <c r="C5" s="91" t="s">
        <v>169</v>
      </c>
      <c r="D5" s="259"/>
      <c r="E5" s="259"/>
      <c r="F5" s="259"/>
      <c r="G5" s="259"/>
      <c r="H5" s="259"/>
      <c r="I5" s="259"/>
      <c r="J5" s="259"/>
      <c r="K5" s="259"/>
      <c r="L5" s="259"/>
      <c r="M5" s="259"/>
      <c r="N5" s="259"/>
    </row>
    <row r="6" spans="1:14" ht="16.5" customHeight="1">
      <c r="A6" s="90" t="s">
        <v>3</v>
      </c>
      <c r="B6" s="165">
        <v>77.5</v>
      </c>
      <c r="C6" s="91" t="s">
        <v>4</v>
      </c>
      <c r="D6" s="259"/>
      <c r="E6" s="259"/>
      <c r="F6" s="259"/>
      <c r="G6" s="259"/>
      <c r="H6" s="259"/>
      <c r="I6" s="1133"/>
      <c r="J6" s="1133"/>
      <c r="K6" s="259"/>
      <c r="L6" s="259"/>
      <c r="M6" s="259"/>
      <c r="N6" s="259"/>
    </row>
    <row r="7" spans="1:14" ht="16.5" customHeight="1">
      <c r="A7" s="444" t="s">
        <v>374</v>
      </c>
      <c r="B7" s="830">
        <v>67.2</v>
      </c>
      <c r="C7" s="475" t="s">
        <v>381</v>
      </c>
      <c r="D7" s="259"/>
      <c r="E7" s="259"/>
      <c r="F7" s="259"/>
      <c r="G7" s="259"/>
      <c r="H7" s="259"/>
      <c r="I7" s="257"/>
      <c r="J7" s="257"/>
      <c r="K7" s="259"/>
      <c r="L7" s="259"/>
      <c r="M7" s="259"/>
      <c r="N7" s="259"/>
    </row>
    <row r="8" spans="1:14" ht="16.5" customHeight="1">
      <c r="A8" s="481" t="s">
        <v>402</v>
      </c>
      <c r="B8" s="831">
        <v>63.7</v>
      </c>
      <c r="C8" s="476" t="s">
        <v>407</v>
      </c>
      <c r="D8" s="468"/>
      <c r="E8" s="468"/>
      <c r="F8" s="468"/>
      <c r="G8" s="468"/>
      <c r="H8" s="468"/>
      <c r="I8" s="466"/>
      <c r="J8" s="466"/>
      <c r="K8" s="468"/>
      <c r="L8" s="468"/>
      <c r="M8" s="468"/>
      <c r="N8" s="468"/>
    </row>
    <row r="9" spans="1:14" ht="16.5" customHeight="1">
      <c r="A9" s="481" t="s">
        <v>403</v>
      </c>
      <c r="B9" s="831">
        <v>71.3</v>
      </c>
      <c r="C9" s="476" t="s">
        <v>408</v>
      </c>
      <c r="D9" s="468"/>
      <c r="E9" s="468"/>
      <c r="F9" s="468"/>
      <c r="G9" s="468"/>
      <c r="H9" s="468"/>
      <c r="I9" s="466"/>
      <c r="J9" s="466"/>
      <c r="K9" s="468"/>
      <c r="L9" s="468"/>
      <c r="M9" s="468"/>
      <c r="N9" s="468"/>
    </row>
    <row r="10" spans="1:14" ht="16.5" customHeight="1">
      <c r="A10" s="481" t="s">
        <v>404</v>
      </c>
      <c r="B10" s="831">
        <v>63.7</v>
      </c>
      <c r="C10" s="476" t="s">
        <v>409</v>
      </c>
      <c r="D10" s="468"/>
      <c r="E10" s="468"/>
      <c r="F10" s="468"/>
      <c r="G10" s="468"/>
      <c r="H10" s="468"/>
      <c r="I10" s="466"/>
      <c r="J10" s="466"/>
      <c r="K10" s="468"/>
      <c r="L10" s="468"/>
      <c r="M10" s="468"/>
      <c r="N10" s="468"/>
    </row>
    <row r="11" spans="1:14" ht="16.5" customHeight="1">
      <c r="A11" s="481" t="s">
        <v>405</v>
      </c>
      <c r="B11" s="831">
        <v>66.7</v>
      </c>
      <c r="C11" s="476" t="s">
        <v>410</v>
      </c>
      <c r="D11" s="259"/>
      <c r="E11" s="259"/>
      <c r="F11" s="310"/>
      <c r="G11" s="259"/>
      <c r="H11" s="259"/>
      <c r="I11" s="259"/>
      <c r="J11" s="259"/>
      <c r="K11" s="259"/>
      <c r="L11" s="259"/>
      <c r="M11" s="259"/>
      <c r="N11" s="259"/>
    </row>
    <row r="12" spans="1:14" ht="16.5" customHeight="1">
      <c r="A12" s="416" t="s">
        <v>406</v>
      </c>
      <c r="B12" s="832">
        <v>65.8</v>
      </c>
      <c r="C12" s="477" t="s">
        <v>411</v>
      </c>
      <c r="D12" s="259"/>
      <c r="E12" s="259"/>
      <c r="F12" s="259"/>
      <c r="G12" s="259"/>
      <c r="H12" s="259"/>
      <c r="I12" s="259"/>
      <c r="J12" s="259"/>
      <c r="K12" s="259"/>
      <c r="L12" s="259"/>
      <c r="M12" s="259"/>
      <c r="N12" s="259"/>
    </row>
    <row r="13" spans="1:14" ht="20.25">
      <c r="A13" s="1123"/>
      <c r="B13" s="1123"/>
      <c r="C13" s="79"/>
      <c r="D13" s="259"/>
      <c r="E13" s="310"/>
      <c r="F13" s="259"/>
      <c r="G13" s="259"/>
      <c r="H13" s="259"/>
      <c r="I13" s="259"/>
      <c r="J13" s="259"/>
      <c r="K13" s="259"/>
      <c r="L13" s="259"/>
      <c r="M13" s="259"/>
      <c r="N13" s="259"/>
    </row>
    <row r="14" spans="1:14">
      <c r="A14" s="258"/>
      <c r="B14" s="122"/>
      <c r="C14" s="258"/>
      <c r="D14" s="258"/>
      <c r="E14" s="258"/>
      <c r="F14" s="258"/>
      <c r="G14" s="258"/>
      <c r="H14" s="258"/>
      <c r="I14" s="258"/>
      <c r="J14" s="258"/>
      <c r="K14" s="258"/>
      <c r="L14" s="258"/>
      <c r="M14" s="258"/>
      <c r="N14" s="258"/>
    </row>
    <row r="15" spans="1:14">
      <c r="A15" s="258"/>
      <c r="B15" s="258"/>
      <c r="C15" s="258"/>
      <c r="D15" s="258"/>
      <c r="E15" s="258"/>
      <c r="F15" s="258"/>
      <c r="G15" s="258"/>
      <c r="H15" s="258"/>
      <c r="I15" s="258"/>
      <c r="J15" s="258"/>
      <c r="K15" s="258"/>
      <c r="L15" s="258"/>
      <c r="M15" s="258"/>
      <c r="N15" s="258"/>
    </row>
    <row r="16" spans="1:14">
      <c r="A16" s="258"/>
      <c r="B16" s="258"/>
      <c r="C16" s="258"/>
      <c r="D16" s="258"/>
      <c r="E16" s="258"/>
      <c r="F16" s="258"/>
      <c r="G16" s="258"/>
      <c r="H16" s="258"/>
      <c r="I16" s="258"/>
      <c r="J16" s="258"/>
      <c r="K16" s="258"/>
      <c r="L16" s="258"/>
      <c r="M16" s="258"/>
      <c r="N16" s="258"/>
    </row>
    <row r="17" spans="1:14">
      <c r="A17" s="258"/>
      <c r="B17" s="258"/>
      <c r="C17" s="258"/>
      <c r="D17" s="258"/>
      <c r="E17" s="258"/>
      <c r="F17" s="258"/>
      <c r="G17" s="258"/>
      <c r="H17" s="258"/>
      <c r="I17" s="258"/>
      <c r="J17" s="258"/>
      <c r="K17" s="258"/>
      <c r="L17" s="258"/>
      <c r="M17" s="258"/>
      <c r="N17" s="258"/>
    </row>
    <row r="18" spans="1:14">
      <c r="A18" s="258"/>
      <c r="B18" s="258"/>
      <c r="C18" s="258"/>
      <c r="D18" s="258"/>
      <c r="E18" s="258"/>
      <c r="F18" s="258"/>
      <c r="G18" s="258"/>
      <c r="H18" s="258"/>
      <c r="I18" s="258"/>
      <c r="J18" s="258"/>
      <c r="K18" s="258"/>
      <c r="L18" s="258"/>
      <c r="M18" s="258"/>
      <c r="N18" s="258"/>
    </row>
    <row r="19" spans="1:14">
      <c r="A19" s="258"/>
      <c r="B19" s="258"/>
      <c r="C19" s="258"/>
      <c r="D19" s="258"/>
      <c r="E19" s="258"/>
      <c r="F19" s="258"/>
      <c r="G19" s="258"/>
      <c r="H19" s="258"/>
      <c r="I19" s="258"/>
      <c r="J19" s="258"/>
      <c r="K19" s="258"/>
      <c r="L19" s="258"/>
      <c r="M19" s="258"/>
      <c r="N19" s="258"/>
    </row>
    <row r="20" spans="1:14">
      <c r="A20" s="258"/>
      <c r="B20" s="258"/>
      <c r="C20" s="258"/>
      <c r="D20" s="258"/>
      <c r="E20" s="258"/>
      <c r="F20" s="258"/>
      <c r="G20" s="258"/>
      <c r="H20" s="258"/>
      <c r="I20" s="258"/>
      <c r="J20" s="258"/>
      <c r="K20" s="258"/>
      <c r="L20" s="258"/>
      <c r="M20" s="258"/>
      <c r="N20" s="258"/>
    </row>
    <row r="21" spans="1:14">
      <c r="A21" s="258"/>
      <c r="B21" s="258"/>
      <c r="C21" s="258"/>
      <c r="D21" s="258"/>
      <c r="E21" s="258"/>
      <c r="F21" s="258"/>
      <c r="G21" s="258"/>
      <c r="H21" s="258"/>
      <c r="I21" s="258"/>
      <c r="J21" s="258"/>
      <c r="K21" s="258"/>
      <c r="L21" s="258"/>
      <c r="M21" s="258"/>
      <c r="N21" s="258"/>
    </row>
    <row r="22" spans="1:14">
      <c r="A22" s="258"/>
      <c r="B22" s="258"/>
      <c r="C22" s="258"/>
      <c r="D22" s="258"/>
      <c r="E22" s="258"/>
      <c r="F22" s="258"/>
      <c r="G22" s="258"/>
      <c r="H22" s="258"/>
      <c r="I22" s="258"/>
      <c r="J22" s="258"/>
      <c r="K22" s="258"/>
      <c r="L22" s="258"/>
      <c r="M22" s="258"/>
      <c r="N22" s="258"/>
    </row>
    <row r="23" spans="1:14">
      <c r="A23" s="258"/>
      <c r="B23" s="258"/>
      <c r="C23" s="258"/>
      <c r="D23" s="258"/>
      <c r="E23" s="258"/>
      <c r="F23" s="258"/>
      <c r="G23" s="258"/>
      <c r="H23" s="258"/>
      <c r="I23" s="258"/>
      <c r="J23" s="258"/>
      <c r="K23" s="258"/>
      <c r="L23" s="258"/>
      <c r="M23" s="258"/>
      <c r="N23" s="258"/>
    </row>
  </sheetData>
  <mergeCells count="5">
    <mergeCell ref="D2:E2"/>
    <mergeCell ref="I6:J6"/>
    <mergeCell ref="A13:B13"/>
    <mergeCell ref="A1:C1"/>
    <mergeCell ref="A2:C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2.xml><?xml version="1.0" encoding="utf-8"?>
<worksheet xmlns="http://schemas.openxmlformats.org/spreadsheetml/2006/main" xmlns:r="http://schemas.openxmlformats.org/officeDocument/2006/relationships">
  <dimension ref="A1:O14"/>
  <sheetViews>
    <sheetView rightToLeft="1" view="pageBreakPreview" zoomScaleNormal="100" zoomScaleSheetLayoutView="100" workbookViewId="0">
      <selection activeCell="B22" sqref="B22"/>
    </sheetView>
  </sheetViews>
  <sheetFormatPr defaultRowHeight="14.25"/>
  <cols>
    <col min="1" max="1" width="14.75" style="157" customWidth="1"/>
    <col min="2" max="2" width="10.875" style="157" customWidth="1"/>
    <col min="3" max="4" width="15.5" style="157" customWidth="1"/>
    <col min="5" max="5" width="18" style="157" customWidth="1"/>
    <col min="6" max="16384" width="9" style="157"/>
  </cols>
  <sheetData>
    <row r="1" spans="1:15" ht="18.75" customHeight="1">
      <c r="A1" s="1006" t="s">
        <v>377</v>
      </c>
      <c r="B1" s="1006"/>
      <c r="C1" s="1020"/>
      <c r="D1" s="1020"/>
      <c r="E1" s="1020"/>
      <c r="F1" s="158"/>
      <c r="G1" s="158"/>
      <c r="H1" s="158"/>
      <c r="I1" s="158"/>
      <c r="J1" s="158"/>
      <c r="K1" s="158"/>
      <c r="L1" s="158"/>
      <c r="M1" s="43"/>
      <c r="N1" s="43"/>
      <c r="O1" s="43"/>
    </row>
    <row r="2" spans="1:15" ht="30" customHeight="1">
      <c r="A2" s="1008" t="s">
        <v>398</v>
      </c>
      <c r="B2" s="1008"/>
      <c r="C2" s="1134"/>
      <c r="D2" s="1134"/>
      <c r="E2" s="1134"/>
      <c r="F2" s="155"/>
      <c r="G2" s="155"/>
      <c r="H2" s="155"/>
      <c r="I2" s="1008"/>
      <c r="J2" s="1008"/>
      <c r="K2" s="1008"/>
      <c r="L2" s="1008"/>
      <c r="M2" s="1008"/>
      <c r="N2" s="1008"/>
      <c r="O2" s="1008"/>
    </row>
    <row r="3" spans="1:15" ht="3" customHeight="1">
      <c r="A3" s="222"/>
      <c r="B3" s="222"/>
      <c r="C3" s="9"/>
      <c r="D3" s="9"/>
      <c r="E3" s="9"/>
      <c r="F3" s="1118"/>
      <c r="G3" s="1118"/>
      <c r="H3" s="1118"/>
      <c r="I3" s="43"/>
      <c r="J3" s="43"/>
      <c r="K3" s="43"/>
      <c r="L3" s="43"/>
      <c r="M3" s="43"/>
      <c r="N3" s="43"/>
      <c r="O3" s="43"/>
    </row>
    <row r="4" spans="1:15" ht="16.5" customHeight="1">
      <c r="A4" s="989" t="s">
        <v>324</v>
      </c>
      <c r="B4" s="229" t="s">
        <v>5</v>
      </c>
      <c r="C4" s="219" t="s">
        <v>213</v>
      </c>
      <c r="D4" s="159" t="s">
        <v>214</v>
      </c>
      <c r="E4" s="991" t="s">
        <v>328</v>
      </c>
      <c r="F4" s="156"/>
      <c r="G4" s="156"/>
      <c r="H4" s="156"/>
      <c r="I4" s="43"/>
      <c r="J4" s="43"/>
      <c r="K4" s="43"/>
      <c r="L4" s="43"/>
      <c r="M4" s="43"/>
      <c r="N4" s="43"/>
      <c r="O4" s="43"/>
    </row>
    <row r="5" spans="1:15" ht="16.5" customHeight="1">
      <c r="A5" s="1013"/>
      <c r="B5" s="1001" t="s">
        <v>6</v>
      </c>
      <c r="C5" s="180" t="s">
        <v>215</v>
      </c>
      <c r="D5" s="180" t="s">
        <v>216</v>
      </c>
      <c r="E5" s="1001"/>
      <c r="F5" s="156"/>
      <c r="G5" s="156"/>
      <c r="H5" s="156"/>
      <c r="I5" s="43"/>
      <c r="J5" s="43"/>
      <c r="K5" s="43"/>
      <c r="L5" s="43"/>
      <c r="M5" s="43"/>
      <c r="N5" s="43"/>
      <c r="O5" s="43"/>
    </row>
    <row r="6" spans="1:15" ht="16.5" customHeight="1">
      <c r="A6" s="1005"/>
      <c r="B6" s="1001"/>
      <c r="C6" s="107" t="s">
        <v>217</v>
      </c>
      <c r="D6" s="107" t="s">
        <v>218</v>
      </c>
      <c r="E6" s="1002"/>
      <c r="F6" s="43"/>
      <c r="G6" s="43"/>
      <c r="H6" s="43"/>
      <c r="I6" s="43"/>
      <c r="J6" s="43"/>
      <c r="K6" s="43"/>
      <c r="L6" s="43"/>
      <c r="M6" s="43"/>
      <c r="N6" s="43"/>
      <c r="O6" s="43"/>
    </row>
    <row r="7" spans="1:15" ht="16.5" customHeight="1">
      <c r="A7" s="136" t="s">
        <v>168</v>
      </c>
      <c r="B7" s="587">
        <v>32177</v>
      </c>
      <c r="C7" s="588">
        <v>12167</v>
      </c>
      <c r="D7" s="589">
        <v>20010</v>
      </c>
      <c r="E7" s="65" t="s">
        <v>169</v>
      </c>
      <c r="F7" s="43"/>
      <c r="H7" s="43"/>
      <c r="I7" s="43"/>
      <c r="J7" s="43"/>
      <c r="K7" s="43"/>
      <c r="L7" s="43"/>
      <c r="M7" s="43"/>
      <c r="N7" s="43"/>
      <c r="O7" s="43"/>
    </row>
    <row r="8" spans="1:15" ht="16.5" customHeight="1">
      <c r="A8" s="230" t="s">
        <v>3</v>
      </c>
      <c r="B8" s="332">
        <v>25676</v>
      </c>
      <c r="C8" s="333">
        <v>8569</v>
      </c>
      <c r="D8" s="482">
        <v>17107</v>
      </c>
      <c r="E8" s="231" t="s">
        <v>4</v>
      </c>
      <c r="F8" s="43"/>
      <c r="H8" s="43"/>
      <c r="I8" s="43"/>
      <c r="J8" s="43"/>
      <c r="K8" s="43"/>
      <c r="L8" s="43"/>
      <c r="M8" s="43"/>
      <c r="N8" s="43"/>
      <c r="O8" s="43"/>
    </row>
    <row r="9" spans="1:15" ht="16.5" customHeight="1">
      <c r="A9" s="444" t="s">
        <v>374</v>
      </c>
      <c r="B9" s="332">
        <v>6501</v>
      </c>
      <c r="C9" s="333">
        <v>3598</v>
      </c>
      <c r="D9" s="482">
        <v>2903</v>
      </c>
      <c r="E9" s="475" t="s">
        <v>381</v>
      </c>
      <c r="F9" s="43"/>
      <c r="H9" s="43"/>
      <c r="I9" s="43"/>
      <c r="J9" s="43"/>
      <c r="K9" s="43"/>
      <c r="L9" s="43"/>
      <c r="M9" s="43"/>
      <c r="N9" s="43"/>
      <c r="O9" s="43"/>
    </row>
    <row r="10" spans="1:15" s="467" customFormat="1" ht="16.5" customHeight="1">
      <c r="A10" s="481" t="s">
        <v>402</v>
      </c>
      <c r="B10" s="590">
        <v>1707</v>
      </c>
      <c r="C10" s="591">
        <v>1222</v>
      </c>
      <c r="D10" s="592">
        <v>485</v>
      </c>
      <c r="E10" s="476" t="s">
        <v>407</v>
      </c>
      <c r="F10" s="43"/>
      <c r="H10" s="43"/>
      <c r="I10" s="43"/>
      <c r="J10" s="43"/>
      <c r="K10" s="43"/>
      <c r="L10" s="43"/>
      <c r="M10" s="43"/>
      <c r="N10" s="43"/>
      <c r="O10" s="43"/>
    </row>
    <row r="11" spans="1:15" s="467" customFormat="1" ht="16.5" customHeight="1">
      <c r="A11" s="481" t="s">
        <v>403</v>
      </c>
      <c r="B11" s="590">
        <v>967</v>
      </c>
      <c r="C11" s="591">
        <v>597</v>
      </c>
      <c r="D11" s="592">
        <v>370</v>
      </c>
      <c r="E11" s="476" t="s">
        <v>408</v>
      </c>
      <c r="F11" s="43"/>
      <c r="H11" s="43"/>
      <c r="I11" s="43"/>
      <c r="J11" s="43"/>
      <c r="K11" s="43"/>
      <c r="L11" s="43"/>
      <c r="M11" s="43"/>
      <c r="N11" s="43"/>
      <c r="O11" s="43"/>
    </row>
    <row r="12" spans="1:15" s="467" customFormat="1" ht="16.5" customHeight="1">
      <c r="A12" s="481" t="s">
        <v>404</v>
      </c>
      <c r="B12" s="590">
        <v>1019</v>
      </c>
      <c r="C12" s="591">
        <v>562</v>
      </c>
      <c r="D12" s="592">
        <v>457</v>
      </c>
      <c r="E12" s="476" t="s">
        <v>409</v>
      </c>
      <c r="F12" s="43"/>
      <c r="H12" s="43"/>
      <c r="I12" s="43"/>
      <c r="J12" s="43"/>
      <c r="K12" s="43"/>
      <c r="L12" s="43"/>
      <c r="M12" s="43"/>
      <c r="N12" s="43"/>
      <c r="O12" s="43"/>
    </row>
    <row r="13" spans="1:15" ht="16.5" customHeight="1">
      <c r="A13" s="481" t="s">
        <v>405</v>
      </c>
      <c r="B13" s="593">
        <v>1735</v>
      </c>
      <c r="C13" s="594">
        <v>767</v>
      </c>
      <c r="D13" s="595">
        <v>968</v>
      </c>
      <c r="E13" s="476" t="s">
        <v>410</v>
      </c>
      <c r="F13" s="43"/>
      <c r="H13" s="43"/>
      <c r="I13" s="43"/>
      <c r="J13" s="43"/>
      <c r="K13" s="43"/>
      <c r="L13" s="43"/>
      <c r="M13" s="43"/>
      <c r="N13" s="43"/>
      <c r="O13" s="43"/>
    </row>
    <row r="14" spans="1:15" ht="16.5" customHeight="1">
      <c r="A14" s="416" t="s">
        <v>406</v>
      </c>
      <c r="B14" s="596">
        <v>1073</v>
      </c>
      <c r="C14" s="597">
        <v>450</v>
      </c>
      <c r="D14" s="598">
        <v>623</v>
      </c>
      <c r="E14" s="477" t="s">
        <v>411</v>
      </c>
      <c r="F14" s="43"/>
      <c r="H14" s="43"/>
      <c r="I14" s="43"/>
      <c r="J14" s="43"/>
      <c r="K14" s="43"/>
      <c r="L14" s="43"/>
      <c r="M14" s="43"/>
      <c r="N14" s="43"/>
      <c r="O14" s="43"/>
    </row>
  </sheetData>
  <mergeCells count="8">
    <mergeCell ref="I2:M2"/>
    <mergeCell ref="N2:O2"/>
    <mergeCell ref="F3:H3"/>
    <mergeCell ref="A4:A6"/>
    <mergeCell ref="E4:E6"/>
    <mergeCell ref="B5:B6"/>
    <mergeCell ref="A1:E1"/>
    <mergeCell ref="A2:E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3.xml><?xml version="1.0" encoding="utf-8"?>
<worksheet xmlns="http://schemas.openxmlformats.org/spreadsheetml/2006/main" xmlns:r="http://schemas.openxmlformats.org/officeDocument/2006/relationships">
  <dimension ref="A1:G18"/>
  <sheetViews>
    <sheetView rightToLeft="1" view="pageBreakPreview" zoomScaleNormal="100" zoomScaleSheetLayoutView="100" workbookViewId="0">
      <selection activeCell="B22" sqref="B22"/>
    </sheetView>
  </sheetViews>
  <sheetFormatPr defaultRowHeight="14.25"/>
  <cols>
    <col min="1" max="1" width="16.5" style="157" customWidth="1"/>
    <col min="2" max="4" width="14.875" style="157" customWidth="1"/>
    <col min="5" max="5" width="18.75" style="157" customWidth="1"/>
    <col min="6" max="16384" width="9" style="157"/>
  </cols>
  <sheetData>
    <row r="1" spans="1:7" ht="18.75" customHeight="1">
      <c r="A1" s="1107" t="s">
        <v>378</v>
      </c>
      <c r="B1" s="1135"/>
      <c r="C1" s="1135"/>
      <c r="D1" s="1135"/>
      <c r="E1" s="1135"/>
    </row>
    <row r="2" spans="1:7" ht="31.5" customHeight="1">
      <c r="A2" s="1008" t="s">
        <v>399</v>
      </c>
      <c r="B2" s="1008"/>
      <c r="C2" s="1008"/>
      <c r="D2" s="1008"/>
      <c r="E2" s="1008"/>
    </row>
    <row r="3" spans="1:7" ht="3" customHeight="1">
      <c r="A3" s="22"/>
      <c r="B3" s="43"/>
      <c r="C3" s="43"/>
      <c r="D3" s="43"/>
      <c r="E3" s="43"/>
    </row>
    <row r="4" spans="1:7" ht="16.5" customHeight="1">
      <c r="A4" s="989" t="s">
        <v>324</v>
      </c>
      <c r="B4" s="1136" t="s">
        <v>219</v>
      </c>
      <c r="C4" s="1137"/>
      <c r="D4" s="87" t="s">
        <v>317</v>
      </c>
      <c r="E4" s="1138" t="s">
        <v>335</v>
      </c>
    </row>
    <row r="5" spans="1:7" ht="16.5" customHeight="1">
      <c r="A5" s="1013"/>
      <c r="B5" s="232" t="s">
        <v>220</v>
      </c>
      <c r="C5" s="232" t="s">
        <v>221</v>
      </c>
      <c r="D5" s="232" t="s">
        <v>222</v>
      </c>
      <c r="E5" s="1138"/>
    </row>
    <row r="6" spans="1:7" ht="16.5" customHeight="1">
      <c r="A6" s="1013"/>
      <c r="B6" s="107" t="s">
        <v>223</v>
      </c>
      <c r="C6" s="108" t="s">
        <v>311</v>
      </c>
      <c r="D6" s="108" t="s">
        <v>224</v>
      </c>
      <c r="E6" s="991"/>
      <c r="G6" s="122"/>
    </row>
    <row r="7" spans="1:7" ht="16.5" customHeight="1">
      <c r="A7" s="233" t="s">
        <v>168</v>
      </c>
      <c r="B7" s="587">
        <v>33980</v>
      </c>
      <c r="C7" s="588">
        <v>730894</v>
      </c>
      <c r="D7" s="589">
        <v>215335</v>
      </c>
      <c r="E7" s="160" t="s">
        <v>169</v>
      </c>
    </row>
    <row r="8" spans="1:7" ht="16.5" customHeight="1">
      <c r="A8" s="234" t="s">
        <v>3</v>
      </c>
      <c r="B8" s="599">
        <v>25612</v>
      </c>
      <c r="C8" s="600">
        <v>670332</v>
      </c>
      <c r="D8" s="601">
        <v>204937</v>
      </c>
      <c r="E8" s="235" t="s">
        <v>4</v>
      </c>
      <c r="F8" s="309"/>
    </row>
    <row r="9" spans="1:7" ht="16.5" customHeight="1">
      <c r="A9" s="444" t="s">
        <v>374</v>
      </c>
      <c r="B9" s="599">
        <v>8368</v>
      </c>
      <c r="C9" s="600">
        <v>60562</v>
      </c>
      <c r="D9" s="601">
        <v>10398</v>
      </c>
      <c r="E9" s="475" t="s">
        <v>381</v>
      </c>
      <c r="F9" s="309"/>
    </row>
    <row r="10" spans="1:7" s="467" customFormat="1" ht="16.5" customHeight="1">
      <c r="A10" s="481" t="s">
        <v>402</v>
      </c>
      <c r="B10" s="593">
        <v>2564</v>
      </c>
      <c r="C10" s="594">
        <v>16565</v>
      </c>
      <c r="D10" s="595">
        <v>2424</v>
      </c>
      <c r="E10" s="476" t="s">
        <v>407</v>
      </c>
    </row>
    <row r="11" spans="1:7" s="467" customFormat="1" ht="16.5" customHeight="1">
      <c r="A11" s="481" t="s">
        <v>403</v>
      </c>
      <c r="B11" s="593">
        <v>1266</v>
      </c>
      <c r="C11" s="594">
        <v>12326</v>
      </c>
      <c r="D11" s="595">
        <v>2318</v>
      </c>
      <c r="E11" s="476" t="s">
        <v>408</v>
      </c>
    </row>
    <row r="12" spans="1:7" s="467" customFormat="1" ht="16.5" customHeight="1">
      <c r="A12" s="481" t="s">
        <v>404</v>
      </c>
      <c r="B12" s="593">
        <v>1546</v>
      </c>
      <c r="C12" s="594">
        <v>8679</v>
      </c>
      <c r="D12" s="595">
        <v>1827</v>
      </c>
      <c r="E12" s="476" t="s">
        <v>409</v>
      </c>
    </row>
    <row r="13" spans="1:7" ht="16.5" customHeight="1">
      <c r="A13" s="481" t="s">
        <v>405</v>
      </c>
      <c r="B13" s="593">
        <v>883</v>
      </c>
      <c r="C13" s="594">
        <v>17175</v>
      </c>
      <c r="D13" s="595">
        <v>2739</v>
      </c>
      <c r="E13" s="476" t="s">
        <v>410</v>
      </c>
    </row>
    <row r="14" spans="1:7" ht="16.5" customHeight="1">
      <c r="A14" s="416" t="s">
        <v>406</v>
      </c>
      <c r="B14" s="602">
        <v>2109</v>
      </c>
      <c r="C14" s="597">
        <v>5817</v>
      </c>
      <c r="D14" s="598">
        <v>1090</v>
      </c>
      <c r="E14" s="477" t="s">
        <v>411</v>
      </c>
    </row>
    <row r="18" spans="2:2">
      <c r="B18" s="187" t="s">
        <v>309</v>
      </c>
    </row>
  </sheetData>
  <mergeCells count="5">
    <mergeCell ref="A1:E1"/>
    <mergeCell ref="A2:E2"/>
    <mergeCell ref="A4:A6"/>
    <mergeCell ref="B4:C4"/>
    <mergeCell ref="E4:E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4.xml><?xml version="1.0" encoding="utf-8"?>
<worksheet xmlns="http://schemas.openxmlformats.org/spreadsheetml/2006/main" xmlns:r="http://schemas.openxmlformats.org/officeDocument/2006/relationships">
  <dimension ref="A1:P15"/>
  <sheetViews>
    <sheetView rightToLeft="1" view="pageBreakPreview" zoomScale="110" zoomScaleNormal="100" zoomScaleSheetLayoutView="110" workbookViewId="0">
      <selection activeCell="B22" sqref="B22"/>
    </sheetView>
  </sheetViews>
  <sheetFormatPr defaultRowHeight="14.25"/>
  <cols>
    <col min="1" max="1" width="14.375" customWidth="1"/>
    <col min="2" max="2" width="21.125" customWidth="1"/>
    <col min="3" max="3" width="25.75" customWidth="1"/>
    <col min="4" max="4" width="17.75" customWidth="1"/>
    <col min="5" max="5" width="2.75" hidden="1" customWidth="1"/>
    <col min="6" max="12" width="9.125" hidden="1" customWidth="1"/>
    <col min="13" max="13" width="0.75" customWidth="1"/>
    <col min="14" max="14" width="0.875" customWidth="1"/>
    <col min="15" max="15" width="2.375" customWidth="1"/>
  </cols>
  <sheetData>
    <row r="1" spans="1:16" ht="41.25" customHeight="1">
      <c r="A1" s="1143" t="s">
        <v>379</v>
      </c>
      <c r="B1" s="1143"/>
      <c r="C1" s="1143"/>
      <c r="D1" s="1143"/>
      <c r="E1" s="1143"/>
      <c r="F1" s="1143"/>
      <c r="G1" s="1143"/>
      <c r="H1" s="1144"/>
      <c r="I1" s="1144"/>
      <c r="J1" s="1144"/>
      <c r="K1" s="1144"/>
      <c r="L1" s="1144"/>
      <c r="M1" s="1144"/>
      <c r="N1" s="1144"/>
      <c r="O1" s="1144"/>
      <c r="P1" s="1144"/>
    </row>
    <row r="2" spans="1:16" ht="30" customHeight="1">
      <c r="A2" s="1012" t="s">
        <v>400</v>
      </c>
      <c r="B2" s="1012"/>
      <c r="C2" s="1012"/>
      <c r="D2" s="1012"/>
      <c r="E2" s="1012"/>
      <c r="F2" s="1130"/>
      <c r="G2" s="1130"/>
      <c r="H2" s="1008"/>
      <c r="I2" s="1008"/>
      <c r="J2" s="1008"/>
      <c r="K2" s="1008"/>
      <c r="L2" s="1008"/>
      <c r="M2" s="1008"/>
      <c r="N2" s="1008"/>
      <c r="O2" s="1008"/>
      <c r="P2" s="1008"/>
    </row>
    <row r="3" spans="1:16" ht="3" customHeight="1">
      <c r="A3" s="218"/>
      <c r="B3" s="220"/>
      <c r="C3" s="220"/>
      <c r="D3" s="220"/>
      <c r="E3" s="220"/>
      <c r="F3" s="220"/>
      <c r="G3" s="220"/>
      <c r="H3" s="84"/>
      <c r="I3" s="84"/>
      <c r="J3" s="84"/>
      <c r="K3" s="84"/>
      <c r="L3" s="84"/>
      <c r="M3" s="84"/>
      <c r="N3" s="84"/>
      <c r="O3" s="84"/>
    </row>
    <row r="4" spans="1:16" ht="45.75" customHeight="1">
      <c r="A4" s="1139" t="s">
        <v>324</v>
      </c>
      <c r="B4" s="208" t="s">
        <v>211</v>
      </c>
      <c r="C4" s="85" t="s">
        <v>319</v>
      </c>
      <c r="D4" s="1141" t="s">
        <v>328</v>
      </c>
      <c r="E4" s="43"/>
      <c r="F4" s="43"/>
      <c r="G4" s="43"/>
      <c r="H4" s="43"/>
      <c r="I4" s="43"/>
      <c r="J4" s="43"/>
      <c r="K4" s="43"/>
      <c r="L4" s="43"/>
      <c r="M4" s="43"/>
      <c r="N4" s="43"/>
      <c r="O4" s="43"/>
    </row>
    <row r="5" spans="1:16" ht="39" customHeight="1">
      <c r="A5" s="1140"/>
      <c r="B5" s="97" t="s">
        <v>212</v>
      </c>
      <c r="C5" s="236" t="s">
        <v>320</v>
      </c>
      <c r="D5" s="1142"/>
      <c r="E5" s="43"/>
      <c r="F5" s="43"/>
      <c r="G5" s="43"/>
      <c r="H5" s="43"/>
      <c r="I5" s="43"/>
      <c r="J5" s="43"/>
      <c r="K5" s="43"/>
      <c r="L5" s="43"/>
      <c r="M5" s="43"/>
      <c r="N5" s="43"/>
      <c r="O5" s="43"/>
    </row>
    <row r="6" spans="1:16" ht="16.5" customHeight="1">
      <c r="A6" s="59" t="s">
        <v>168</v>
      </c>
      <c r="B6" s="334">
        <v>659.90000000000009</v>
      </c>
      <c r="C6" s="335">
        <v>155.96475985823022</v>
      </c>
      <c r="D6" s="15" t="s">
        <v>169</v>
      </c>
      <c r="E6" s="43"/>
      <c r="F6" s="43"/>
      <c r="G6" s="121"/>
      <c r="H6" s="43"/>
      <c r="I6" s="43"/>
      <c r="J6" s="43"/>
      <c r="K6" s="43"/>
      <c r="L6" s="43"/>
      <c r="M6" s="43"/>
      <c r="N6" s="43"/>
      <c r="O6" s="43"/>
    </row>
    <row r="7" spans="1:16" ht="16.5" customHeight="1">
      <c r="A7" s="86" t="s">
        <v>3</v>
      </c>
      <c r="B7" s="336">
        <v>612.70000000000005</v>
      </c>
      <c r="C7" s="337">
        <v>234.33848620474157</v>
      </c>
      <c r="D7" s="237" t="s">
        <v>4</v>
      </c>
      <c r="E7" s="43"/>
      <c r="F7" s="43"/>
      <c r="G7" s="43"/>
      <c r="H7" s="43"/>
      <c r="I7" s="43"/>
      <c r="J7" s="43"/>
      <c r="K7" s="43"/>
      <c r="L7" s="43"/>
      <c r="M7" s="43"/>
      <c r="N7" s="43"/>
      <c r="O7" s="43"/>
    </row>
    <row r="8" spans="1:16" ht="16.5" customHeight="1">
      <c r="A8" s="444" t="s">
        <v>374</v>
      </c>
      <c r="B8" s="336">
        <v>47.199999999999996</v>
      </c>
      <c r="C8" s="483">
        <v>29.199067114550658</v>
      </c>
      <c r="D8" s="475" t="s">
        <v>381</v>
      </c>
      <c r="E8" s="43"/>
      <c r="F8" s="43" t="s">
        <v>339</v>
      </c>
      <c r="G8" s="43"/>
      <c r="H8" s="43"/>
      <c r="I8" s="43"/>
      <c r="J8" s="43"/>
      <c r="K8" s="43"/>
      <c r="L8" s="43"/>
      <c r="M8" s="43"/>
      <c r="N8" s="43"/>
      <c r="O8" s="43"/>
    </row>
    <row r="9" spans="1:16" s="467" customFormat="1" ht="16.5" customHeight="1">
      <c r="A9" s="481" t="s">
        <v>402</v>
      </c>
      <c r="B9" s="238">
        <v>8.1</v>
      </c>
      <c r="C9" s="603">
        <v>25.650850753216648</v>
      </c>
      <c r="D9" s="476" t="s">
        <v>407</v>
      </c>
      <c r="E9" s="43"/>
      <c r="F9" s="43"/>
      <c r="G9" s="43"/>
      <c r="H9" s="43"/>
      <c r="I9" s="43"/>
      <c r="J9" s="43"/>
      <c r="K9" s="43"/>
      <c r="L9" s="43"/>
      <c r="M9" s="43"/>
      <c r="N9" s="43"/>
      <c r="O9" s="43"/>
    </row>
    <row r="10" spans="1:16" s="467" customFormat="1" ht="16.5" customHeight="1">
      <c r="A10" s="481" t="s">
        <v>403</v>
      </c>
      <c r="B10" s="238">
        <v>10.9</v>
      </c>
      <c r="C10" s="603">
        <v>19.437455084321108</v>
      </c>
      <c r="D10" s="476" t="s">
        <v>408</v>
      </c>
      <c r="E10" s="43"/>
      <c r="F10" s="43"/>
      <c r="G10" s="43"/>
      <c r="H10" s="43"/>
      <c r="I10" s="43"/>
      <c r="J10" s="43"/>
      <c r="K10" s="43"/>
      <c r="L10" s="43"/>
      <c r="M10" s="43"/>
      <c r="N10" s="43"/>
      <c r="O10" s="43"/>
    </row>
    <row r="11" spans="1:16" s="467" customFormat="1" ht="16.5" customHeight="1">
      <c r="A11" s="481" t="s">
        <v>404</v>
      </c>
      <c r="B11" s="238">
        <v>9.8999999999999986</v>
      </c>
      <c r="C11" s="603">
        <v>42.172883262051215</v>
      </c>
      <c r="D11" s="476" t="s">
        <v>409</v>
      </c>
      <c r="E11" s="43"/>
      <c r="F11" s="43"/>
      <c r="G11" s="43"/>
      <c r="H11" s="43"/>
      <c r="I11" s="43"/>
      <c r="J11" s="43"/>
      <c r="K11" s="43"/>
      <c r="L11" s="43"/>
      <c r="M11" s="43"/>
      <c r="N11" s="43"/>
      <c r="O11" s="43"/>
    </row>
    <row r="12" spans="1:16" ht="16.5" customHeight="1">
      <c r="A12" s="481" t="s">
        <v>405</v>
      </c>
      <c r="B12" s="238">
        <v>10.8</v>
      </c>
      <c r="C12" s="604">
        <v>35.293771629689907</v>
      </c>
      <c r="D12" s="476" t="s">
        <v>410</v>
      </c>
      <c r="E12" s="43"/>
      <c r="F12" s="43" t="s">
        <v>340</v>
      </c>
      <c r="G12" s="43"/>
      <c r="H12" s="43"/>
      <c r="I12" s="43"/>
      <c r="J12" s="43"/>
      <c r="K12" s="43"/>
      <c r="L12" s="43"/>
      <c r="M12" s="43"/>
      <c r="N12" s="43"/>
      <c r="O12" s="43"/>
    </row>
    <row r="13" spans="1:16" ht="16.5" customHeight="1">
      <c r="A13" s="416" t="s">
        <v>406</v>
      </c>
      <c r="B13" s="288">
        <v>7.5</v>
      </c>
      <c r="C13" s="289">
        <v>37.653059687630218</v>
      </c>
      <c r="D13" s="477" t="s">
        <v>411</v>
      </c>
      <c r="E13" s="43" t="s">
        <v>341</v>
      </c>
      <c r="F13" s="43"/>
      <c r="G13" s="43"/>
      <c r="H13" s="43"/>
      <c r="I13" s="43"/>
      <c r="J13" s="43"/>
      <c r="K13" s="43"/>
      <c r="L13" s="43"/>
      <c r="M13" s="43"/>
      <c r="N13" s="43"/>
      <c r="O13" s="43"/>
    </row>
    <row r="14" spans="1:16">
      <c r="B14" s="122"/>
    </row>
    <row r="15" spans="1:16">
      <c r="B15" s="178"/>
    </row>
  </sheetData>
  <mergeCells count="9">
    <mergeCell ref="A4:A5"/>
    <mergeCell ref="D4:D5"/>
    <mergeCell ref="A1:G1"/>
    <mergeCell ref="H1:N1"/>
    <mergeCell ref="O1:P1"/>
    <mergeCell ref="H2:N2"/>
    <mergeCell ref="O2:P2"/>
    <mergeCell ref="A2:E2"/>
    <mergeCell ref="F2:G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5.xml><?xml version="1.0" encoding="utf-8"?>
<worksheet xmlns="http://schemas.openxmlformats.org/spreadsheetml/2006/main" xmlns:r="http://schemas.openxmlformats.org/officeDocument/2006/relationships">
  <dimension ref="A1:K21"/>
  <sheetViews>
    <sheetView rightToLeft="1" view="pageBreakPreview" zoomScale="130" zoomScaleNormal="100" zoomScaleSheetLayoutView="130" workbookViewId="0">
      <selection activeCell="B22" sqref="B22"/>
    </sheetView>
  </sheetViews>
  <sheetFormatPr defaultColWidth="9" defaultRowHeight="14.25"/>
  <cols>
    <col min="1" max="1" width="15.875" style="102" customWidth="1"/>
    <col min="2" max="2" width="9.5" style="102" customWidth="1"/>
    <col min="3" max="3" width="8.125" style="102" customWidth="1"/>
    <col min="4" max="4" width="8.375" style="102" customWidth="1"/>
    <col min="5" max="5" width="9.125" style="102" customWidth="1"/>
    <col min="6" max="6" width="6.875" style="102" customWidth="1"/>
    <col min="7" max="7" width="10.375" style="102" customWidth="1"/>
    <col min="8" max="8" width="16" style="102" customWidth="1"/>
    <col min="9" max="9" width="33.375" style="110" customWidth="1"/>
    <col min="10" max="16384" width="9" style="102"/>
  </cols>
  <sheetData>
    <row r="1" spans="1:11" ht="20.100000000000001" customHeight="1">
      <c r="A1" s="1148" t="s">
        <v>380</v>
      </c>
      <c r="B1" s="1149"/>
      <c r="C1" s="1149"/>
      <c r="D1" s="1149"/>
      <c r="E1" s="1149"/>
      <c r="F1" s="1149"/>
      <c r="G1" s="1149"/>
      <c r="H1" s="1149"/>
      <c r="I1" s="1149"/>
      <c r="J1" s="215"/>
      <c r="K1" s="215"/>
    </row>
    <row r="2" spans="1:11" ht="18.75" customHeight="1">
      <c r="A2" s="1158" t="s">
        <v>401</v>
      </c>
      <c r="B2" s="1159"/>
      <c r="C2" s="1159"/>
      <c r="D2" s="1159"/>
      <c r="E2" s="1159"/>
      <c r="F2" s="1159"/>
      <c r="G2" s="1159"/>
      <c r="H2" s="1159"/>
      <c r="I2" s="1159"/>
      <c r="J2" s="1159"/>
      <c r="K2" s="216"/>
    </row>
    <row r="3" spans="1:11" ht="3" customHeight="1">
      <c r="A3" s="224"/>
      <c r="B3" s="224"/>
      <c r="C3" s="224"/>
      <c r="D3" s="224"/>
      <c r="E3" s="193"/>
      <c r="F3" s="193"/>
      <c r="G3" s="193"/>
      <c r="H3" s="193"/>
      <c r="I3" s="216"/>
      <c r="J3" s="215"/>
    </row>
    <row r="4" spans="1:11" ht="16.5" customHeight="1">
      <c r="A4" s="109" t="s">
        <v>315</v>
      </c>
      <c r="B4" s="109"/>
      <c r="C4" s="109"/>
      <c r="D4" s="109"/>
      <c r="E4" s="241"/>
      <c r="F4" s="484"/>
      <c r="G4" s="484"/>
      <c r="H4" s="484"/>
      <c r="I4" s="497" t="s">
        <v>354</v>
      </c>
    </row>
    <row r="5" spans="1:11" ht="16.5" customHeight="1">
      <c r="A5" s="1150" t="s">
        <v>130</v>
      </c>
      <c r="B5" s="1156" t="s">
        <v>168</v>
      </c>
      <c r="C5" s="1156" t="s">
        <v>3</v>
      </c>
      <c r="D5" s="1121" t="s">
        <v>360</v>
      </c>
      <c r="E5" s="211" t="s">
        <v>23</v>
      </c>
      <c r="F5" s="465"/>
      <c r="G5" s="465"/>
      <c r="H5" s="312" t="s">
        <v>24</v>
      </c>
      <c r="I5" s="1153" t="s">
        <v>131</v>
      </c>
    </row>
    <row r="6" spans="1:11" ht="18" customHeight="1">
      <c r="A6" s="1151"/>
      <c r="B6" s="1157"/>
      <c r="C6" s="1157"/>
      <c r="D6" s="1030"/>
      <c r="E6" s="3" t="s">
        <v>413</v>
      </c>
      <c r="F6" s="297" t="s">
        <v>414</v>
      </c>
      <c r="G6" s="297" t="s">
        <v>404</v>
      </c>
      <c r="H6" s="297" t="s">
        <v>418</v>
      </c>
      <c r="I6" s="1154"/>
    </row>
    <row r="7" spans="1:11" ht="24" customHeight="1">
      <c r="A7" s="1152"/>
      <c r="B7" s="11" t="s">
        <v>169</v>
      </c>
      <c r="C7" s="291" t="s">
        <v>136</v>
      </c>
      <c r="D7" s="291" t="s">
        <v>381</v>
      </c>
      <c r="E7" s="459" t="s">
        <v>407</v>
      </c>
      <c r="F7" s="459" t="s">
        <v>408</v>
      </c>
      <c r="G7" s="460" t="s">
        <v>409</v>
      </c>
      <c r="H7" s="460" t="s">
        <v>419</v>
      </c>
      <c r="I7" s="1155"/>
    </row>
    <row r="8" spans="1:11" ht="16.5" customHeight="1">
      <c r="A8" s="308" t="s">
        <v>108</v>
      </c>
      <c r="B8" s="317">
        <v>265</v>
      </c>
      <c r="C8" s="322">
        <v>243</v>
      </c>
      <c r="D8" s="322">
        <v>22</v>
      </c>
      <c r="E8" s="375" t="s">
        <v>421</v>
      </c>
      <c r="F8" s="375">
        <v>6</v>
      </c>
      <c r="G8" s="375">
        <v>8</v>
      </c>
      <c r="H8" s="375">
        <v>9</v>
      </c>
      <c r="I8" s="500" t="s">
        <v>140</v>
      </c>
    </row>
    <row r="9" spans="1:11" ht="20.25">
      <c r="A9" s="146" t="s">
        <v>109</v>
      </c>
      <c r="B9" s="318">
        <v>19</v>
      </c>
      <c r="C9" s="322">
        <v>18</v>
      </c>
      <c r="D9" s="322">
        <v>1</v>
      </c>
      <c r="E9" s="375" t="s">
        <v>421</v>
      </c>
      <c r="F9" s="375">
        <v>0</v>
      </c>
      <c r="G9" s="375">
        <v>0</v>
      </c>
      <c r="H9" s="375">
        <v>1</v>
      </c>
      <c r="I9" s="104" t="s">
        <v>110</v>
      </c>
    </row>
    <row r="10" spans="1:11" ht="16.5" customHeight="1">
      <c r="A10" s="146" t="s">
        <v>111</v>
      </c>
      <c r="B10" s="319">
        <v>108379.06000000001</v>
      </c>
      <c r="C10" s="320">
        <v>88356.449000000008</v>
      </c>
      <c r="D10" s="320">
        <v>20022.611000000001</v>
      </c>
      <c r="E10" s="930" t="s">
        <v>421</v>
      </c>
      <c r="F10" s="499">
        <v>4317.6689999999999</v>
      </c>
      <c r="G10" s="499">
        <v>11598.75</v>
      </c>
      <c r="H10" s="499">
        <v>4106.192</v>
      </c>
      <c r="I10" s="104" t="s">
        <v>112</v>
      </c>
    </row>
    <row r="11" spans="1:11" ht="16.5" customHeight="1">
      <c r="A11" s="146" t="s">
        <v>113</v>
      </c>
      <c r="B11" s="319">
        <v>24758.48</v>
      </c>
      <c r="C11" s="320">
        <v>21241.512999999999</v>
      </c>
      <c r="D11" s="320">
        <v>3516.9670000000001</v>
      </c>
      <c r="E11" s="930" t="s">
        <v>421</v>
      </c>
      <c r="F11" s="499">
        <v>773.32600000000002</v>
      </c>
      <c r="G11" s="499">
        <v>2051.4250000000002</v>
      </c>
      <c r="H11" s="499">
        <v>692.21600000000001</v>
      </c>
      <c r="I11" s="104" t="s">
        <v>114</v>
      </c>
    </row>
    <row r="12" spans="1:11" ht="16.5" customHeight="1">
      <c r="A12" s="146" t="s">
        <v>115</v>
      </c>
      <c r="B12" s="321">
        <v>1353</v>
      </c>
      <c r="C12" s="322">
        <v>1220</v>
      </c>
      <c r="D12" s="322">
        <v>133</v>
      </c>
      <c r="E12" s="930" t="s">
        <v>421</v>
      </c>
      <c r="F12" s="375">
        <v>30</v>
      </c>
      <c r="G12" s="375">
        <v>58.999999999999993</v>
      </c>
      <c r="H12" s="375">
        <v>44</v>
      </c>
      <c r="I12" s="104" t="s">
        <v>116</v>
      </c>
    </row>
    <row r="13" spans="1:11" ht="16.5" customHeight="1">
      <c r="A13" s="146" t="s">
        <v>117</v>
      </c>
      <c r="B13" s="321">
        <v>367.99999999999994</v>
      </c>
      <c r="C13" s="322">
        <v>359.99999999999994</v>
      </c>
      <c r="D13" s="322">
        <v>8</v>
      </c>
      <c r="E13" s="930" t="s">
        <v>421</v>
      </c>
      <c r="F13" s="375">
        <v>2</v>
      </c>
      <c r="G13" s="375">
        <v>0</v>
      </c>
      <c r="H13" s="375">
        <v>6</v>
      </c>
      <c r="I13" s="104" t="s">
        <v>118</v>
      </c>
    </row>
    <row r="14" spans="1:11" ht="16.5" customHeight="1">
      <c r="A14" s="146" t="s">
        <v>119</v>
      </c>
      <c r="B14" s="321">
        <v>985</v>
      </c>
      <c r="C14" s="322">
        <v>860</v>
      </c>
      <c r="D14" s="322">
        <v>125</v>
      </c>
      <c r="E14" s="930" t="s">
        <v>421</v>
      </c>
      <c r="F14" s="375">
        <v>28</v>
      </c>
      <c r="G14" s="375">
        <v>58.999999999999993</v>
      </c>
      <c r="H14" s="375">
        <v>38</v>
      </c>
      <c r="I14" s="104" t="s">
        <v>120</v>
      </c>
    </row>
    <row r="15" spans="1:11" ht="16.5" customHeight="1">
      <c r="A15" s="146" t="s">
        <v>121</v>
      </c>
      <c r="B15" s="323">
        <v>1024</v>
      </c>
      <c r="C15" s="324">
        <v>909.4</v>
      </c>
      <c r="D15" s="324">
        <v>114.58396500000001</v>
      </c>
      <c r="E15" s="930" t="s">
        <v>421</v>
      </c>
      <c r="F15" s="325">
        <v>27.13599</v>
      </c>
      <c r="G15" s="325">
        <v>56.553974999999994</v>
      </c>
      <c r="H15" s="325">
        <v>30.893999999999998</v>
      </c>
      <c r="I15" s="104" t="s">
        <v>122</v>
      </c>
    </row>
    <row r="16" spans="1:11" ht="16.5" customHeight="1">
      <c r="A16" s="146" t="s">
        <v>123</v>
      </c>
      <c r="B16" s="323">
        <v>14001.32439</v>
      </c>
      <c r="C16" s="324">
        <v>11828.167185</v>
      </c>
      <c r="D16" s="324">
        <v>2173.1572049999995</v>
      </c>
      <c r="E16" s="930" t="s">
        <v>421</v>
      </c>
      <c r="F16" s="325">
        <v>461.28019499999999</v>
      </c>
      <c r="G16" s="325">
        <v>1255.7441999999996</v>
      </c>
      <c r="H16" s="325">
        <v>456.13281000000001</v>
      </c>
      <c r="I16" s="104" t="s">
        <v>124</v>
      </c>
    </row>
    <row r="17" spans="1:9" ht="16.5" customHeight="1">
      <c r="A17" s="146" t="s">
        <v>125</v>
      </c>
      <c r="B17" s="326">
        <v>3090.4659000000001</v>
      </c>
      <c r="C17" s="324">
        <v>2681.005545</v>
      </c>
      <c r="D17" s="324">
        <v>409.46035499999994</v>
      </c>
      <c r="E17" s="930" t="s">
        <v>421</v>
      </c>
      <c r="F17" s="325">
        <v>118.53662999999997</v>
      </c>
      <c r="G17" s="325">
        <v>212.25232500000001</v>
      </c>
      <c r="H17" s="325">
        <v>78.671399999999991</v>
      </c>
      <c r="I17" s="104" t="s">
        <v>126</v>
      </c>
    </row>
    <row r="18" spans="1:9" ht="16.5" customHeight="1">
      <c r="A18" s="146" t="s">
        <v>127</v>
      </c>
      <c r="B18" s="326">
        <v>10910.858489999999</v>
      </c>
      <c r="C18" s="324">
        <v>9147.1616400000003</v>
      </c>
      <c r="D18" s="324">
        <v>1763.6968499999996</v>
      </c>
      <c r="E18" s="930" t="s">
        <v>421</v>
      </c>
      <c r="F18" s="325">
        <v>342.74356499999999</v>
      </c>
      <c r="G18" s="325">
        <v>1043.4918749999997</v>
      </c>
      <c r="H18" s="325">
        <v>377.46141</v>
      </c>
      <c r="I18" s="104" t="s">
        <v>128</v>
      </c>
    </row>
    <row r="19" spans="1:9" ht="25.5" customHeight="1">
      <c r="A19" s="1018" t="s">
        <v>529</v>
      </c>
      <c r="B19" s="1018"/>
      <c r="C19" s="1018"/>
      <c r="D19" s="1018"/>
      <c r="E19" s="1018"/>
      <c r="F19" s="1145" t="s">
        <v>530</v>
      </c>
      <c r="G19" s="1146"/>
      <c r="H19" s="1146"/>
      <c r="I19" s="1146"/>
    </row>
    <row r="20" spans="1:9" ht="19.5" customHeight="1">
      <c r="A20" s="1147"/>
      <c r="B20" s="1147"/>
    </row>
    <row r="21" spans="1:9">
      <c r="A21" s="242"/>
    </row>
  </sheetData>
  <mergeCells count="10">
    <mergeCell ref="A19:E19"/>
    <mergeCell ref="F19:I19"/>
    <mergeCell ref="A20:B20"/>
    <mergeCell ref="A1:I1"/>
    <mergeCell ref="A5:A7"/>
    <mergeCell ref="I5:I7"/>
    <mergeCell ref="B5:B6"/>
    <mergeCell ref="C5:C6"/>
    <mergeCell ref="D5:D6"/>
    <mergeCell ref="A2:J2"/>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6.xml><?xml version="1.0" encoding="utf-8"?>
<worksheet xmlns="http://schemas.openxmlformats.org/spreadsheetml/2006/main" xmlns:r="http://schemas.openxmlformats.org/officeDocument/2006/relationships">
  <dimension ref="A1:I15"/>
  <sheetViews>
    <sheetView rightToLeft="1" view="pageBreakPreview" zoomScale="130" zoomScaleNormal="100" zoomScaleSheetLayoutView="130" workbookViewId="0">
      <selection activeCell="B22" sqref="B22"/>
    </sheetView>
  </sheetViews>
  <sheetFormatPr defaultColWidth="9" defaultRowHeight="14.25"/>
  <cols>
    <col min="1" max="1" width="11.75" style="43" customWidth="1"/>
    <col min="2" max="6" width="8.875" style="43" customWidth="1"/>
    <col min="7" max="7" width="10.75" style="43" customWidth="1"/>
    <col min="8" max="8" width="15.5" style="43" customWidth="1"/>
    <col min="9" max="9" width="11.375" style="43" customWidth="1"/>
    <col min="10" max="16384" width="9" style="43"/>
  </cols>
  <sheetData>
    <row r="1" spans="1:9" ht="20.100000000000001" customHeight="1">
      <c r="A1" s="993" t="s">
        <v>498</v>
      </c>
      <c r="B1" s="994"/>
      <c r="C1" s="994"/>
      <c r="D1" s="994"/>
      <c r="E1" s="994"/>
      <c r="F1" s="994"/>
      <c r="G1" s="994"/>
      <c r="H1" s="994"/>
    </row>
    <row r="2" spans="1:9" ht="30" customHeight="1">
      <c r="A2" s="1072" t="s">
        <v>499</v>
      </c>
      <c r="B2" s="1072"/>
      <c r="C2" s="1072"/>
      <c r="D2" s="1072"/>
      <c r="E2" s="1072"/>
      <c r="F2" s="1072"/>
      <c r="G2" s="1072"/>
      <c r="H2" s="1072"/>
    </row>
    <row r="3" spans="1:9" ht="3" customHeight="1">
      <c r="A3" s="27"/>
      <c r="B3" s="102"/>
      <c r="C3" s="102"/>
      <c r="D3" s="102"/>
      <c r="E3" s="102"/>
      <c r="F3" s="102"/>
      <c r="G3" s="102"/>
      <c r="H3" s="102"/>
    </row>
    <row r="4" spans="1:9" ht="16.5" customHeight="1">
      <c r="A4" s="1003" t="s">
        <v>1</v>
      </c>
      <c r="B4" s="1053" t="s">
        <v>516</v>
      </c>
      <c r="C4" s="1161"/>
      <c r="D4" s="1161"/>
      <c r="E4" s="1161"/>
      <c r="F4" s="1162"/>
      <c r="G4" s="1163"/>
      <c r="H4" s="1000" t="s">
        <v>531</v>
      </c>
    </row>
    <row r="5" spans="1:9" ht="16.5" customHeight="1">
      <c r="A5" s="1013"/>
      <c r="B5" s="605" t="s">
        <v>436</v>
      </c>
      <c r="C5" s="605" t="s">
        <v>437</v>
      </c>
      <c r="D5" s="605" t="s">
        <v>301</v>
      </c>
      <c r="E5" s="605" t="s">
        <v>438</v>
      </c>
      <c r="F5" s="605" t="s">
        <v>257</v>
      </c>
      <c r="G5" s="579" t="s">
        <v>5</v>
      </c>
      <c r="H5" s="1001"/>
    </row>
    <row r="6" spans="1:9" ht="27.75" customHeight="1">
      <c r="A6" s="1013"/>
      <c r="B6" s="606" t="s">
        <v>439</v>
      </c>
      <c r="C6" s="606" t="s">
        <v>440</v>
      </c>
      <c r="D6" s="606" t="s">
        <v>441</v>
      </c>
      <c r="E6" s="606" t="s">
        <v>442</v>
      </c>
      <c r="F6" s="606" t="s">
        <v>443</v>
      </c>
      <c r="G6" s="577" t="s">
        <v>6</v>
      </c>
      <c r="H6" s="1001"/>
    </row>
    <row r="7" spans="1:9" ht="16.5" customHeight="1">
      <c r="A7" s="296" t="s">
        <v>168</v>
      </c>
      <c r="B7" s="607">
        <v>1.1000000000000001</v>
      </c>
      <c r="C7" s="608">
        <v>44.6</v>
      </c>
      <c r="D7" s="608">
        <v>53.7</v>
      </c>
      <c r="E7" s="608">
        <v>0.4</v>
      </c>
      <c r="F7" s="608">
        <v>0.2</v>
      </c>
      <c r="G7" s="609">
        <v>100</v>
      </c>
      <c r="H7" s="295" t="s">
        <v>169</v>
      </c>
    </row>
    <row r="8" spans="1:9" s="42" customFormat="1" ht="16.5" customHeight="1">
      <c r="A8" s="481" t="s">
        <v>3</v>
      </c>
      <c r="B8" s="610">
        <v>1.5</v>
      </c>
      <c r="C8" s="611">
        <v>54</v>
      </c>
      <c r="D8" s="611">
        <v>44.2</v>
      </c>
      <c r="E8" s="611">
        <v>0.2</v>
      </c>
      <c r="F8" s="611">
        <v>0.1</v>
      </c>
      <c r="G8" s="612">
        <v>100</v>
      </c>
      <c r="H8" s="613" t="s">
        <v>136</v>
      </c>
    </row>
    <row r="9" spans="1:9" ht="16.5" customHeight="1">
      <c r="A9" s="416" t="s">
        <v>360</v>
      </c>
      <c r="B9" s="614">
        <v>0.4</v>
      </c>
      <c r="C9" s="615">
        <v>26.7</v>
      </c>
      <c r="D9" s="615">
        <v>71.8</v>
      </c>
      <c r="E9" s="615">
        <v>0.8</v>
      </c>
      <c r="F9" s="615">
        <v>0.3</v>
      </c>
      <c r="G9" s="616">
        <v>100</v>
      </c>
      <c r="H9" s="417" t="s">
        <v>381</v>
      </c>
    </row>
    <row r="10" spans="1:9" ht="16.5" customHeight="1">
      <c r="A10" s="345" t="s">
        <v>444</v>
      </c>
      <c r="B10" s="239"/>
      <c r="C10" s="239"/>
      <c r="D10" s="239"/>
      <c r="E10" s="239"/>
      <c r="F10" s="1160" t="s">
        <v>445</v>
      </c>
      <c r="G10" s="1160"/>
      <c r="H10" s="1160"/>
    </row>
    <row r="11" spans="1:9" ht="20.25">
      <c r="I11" s="28"/>
    </row>
    <row r="14" spans="1:9" ht="20.25">
      <c r="C14" s="605"/>
      <c r="D14" s="605"/>
    </row>
    <row r="15" spans="1:9">
      <c r="C15" s="617"/>
      <c r="D15" s="617"/>
    </row>
  </sheetData>
  <mergeCells count="6">
    <mergeCell ref="F10:H10"/>
    <mergeCell ref="A4:A6"/>
    <mergeCell ref="A1:H1"/>
    <mergeCell ref="A2:H2"/>
    <mergeCell ref="B4:G4"/>
    <mergeCell ref="H4:H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7.xml><?xml version="1.0" encoding="utf-8"?>
<worksheet xmlns="http://schemas.openxmlformats.org/spreadsheetml/2006/main" xmlns:r="http://schemas.openxmlformats.org/officeDocument/2006/relationships">
  <dimension ref="A1:I10"/>
  <sheetViews>
    <sheetView rightToLeft="1" view="pageBreakPreview" zoomScale="130" zoomScaleNormal="100" zoomScaleSheetLayoutView="130" workbookViewId="0">
      <selection activeCell="B22" sqref="B22"/>
    </sheetView>
  </sheetViews>
  <sheetFormatPr defaultColWidth="9" defaultRowHeight="14.25"/>
  <cols>
    <col min="1" max="1" width="12.5" style="43" customWidth="1"/>
    <col min="2" max="2" width="8.75" style="43" customWidth="1"/>
    <col min="3" max="3" width="11.625" style="43" customWidth="1"/>
    <col min="4" max="4" width="12.75" style="43" customWidth="1"/>
    <col min="5" max="5" width="9.625" style="43" customWidth="1"/>
    <col min="6" max="6" width="11.5" style="43" customWidth="1"/>
    <col min="7" max="7" width="15.75" style="43" customWidth="1"/>
    <col min="8" max="16384" width="9" style="43"/>
  </cols>
  <sheetData>
    <row r="1" spans="1:9" ht="20.100000000000001" customHeight="1">
      <c r="A1" s="993" t="s">
        <v>500</v>
      </c>
      <c r="B1" s="994"/>
      <c r="C1" s="994"/>
      <c r="D1" s="994"/>
      <c r="E1" s="994"/>
      <c r="F1" s="994"/>
      <c r="G1" s="994"/>
    </row>
    <row r="2" spans="1:9" ht="30" customHeight="1">
      <c r="A2" s="1072" t="s">
        <v>501</v>
      </c>
      <c r="B2" s="1072"/>
      <c r="C2" s="1072"/>
      <c r="D2" s="1072"/>
      <c r="E2" s="1072"/>
      <c r="F2" s="1072"/>
      <c r="G2" s="1072"/>
    </row>
    <row r="3" spans="1:9" ht="3" customHeight="1">
      <c r="A3" s="27"/>
      <c r="B3" s="102"/>
      <c r="C3" s="102"/>
      <c r="D3" s="102"/>
      <c r="E3" s="102"/>
      <c r="F3" s="102"/>
      <c r="G3" s="102"/>
    </row>
    <row r="4" spans="1:9" ht="16.5" customHeight="1">
      <c r="A4" s="1003" t="s">
        <v>1</v>
      </c>
      <c r="B4" s="618" t="s">
        <v>75</v>
      </c>
      <c r="C4" s="1164" t="s">
        <v>230</v>
      </c>
      <c r="D4" s="1164"/>
      <c r="E4" s="1164"/>
      <c r="F4" s="1165"/>
      <c r="G4" s="1000" t="s">
        <v>531</v>
      </c>
    </row>
    <row r="5" spans="1:9" ht="16.5" customHeight="1">
      <c r="A5" s="1013"/>
      <c r="B5" s="619" t="s">
        <v>73</v>
      </c>
      <c r="C5" s="297" t="s">
        <v>256</v>
      </c>
      <c r="D5" s="620" t="s">
        <v>446</v>
      </c>
      <c r="E5" s="297" t="s">
        <v>0</v>
      </c>
      <c r="F5" s="579" t="s">
        <v>5</v>
      </c>
      <c r="G5" s="1001"/>
    </row>
    <row r="6" spans="1:9" ht="16.5" customHeight="1">
      <c r="A6" s="1005"/>
      <c r="B6" s="621" t="s">
        <v>74</v>
      </c>
      <c r="C6" s="582" t="s">
        <v>258</v>
      </c>
      <c r="D6" s="622" t="s">
        <v>447</v>
      </c>
      <c r="E6" s="952" t="s">
        <v>543</v>
      </c>
      <c r="F6" s="577" t="s">
        <v>6</v>
      </c>
      <c r="G6" s="1002"/>
      <c r="I6" s="121"/>
    </row>
    <row r="7" spans="1:9" ht="16.5" customHeight="1">
      <c r="A7" s="623" t="s">
        <v>168</v>
      </c>
      <c r="B7" s="624">
        <v>80.900000000000006</v>
      </c>
      <c r="C7" s="625">
        <v>7.8</v>
      </c>
      <c r="D7" s="625">
        <v>11.2</v>
      </c>
      <c r="E7" s="626">
        <v>0.1</v>
      </c>
      <c r="F7" s="627">
        <v>100</v>
      </c>
      <c r="G7" s="628" t="s">
        <v>169</v>
      </c>
    </row>
    <row r="8" spans="1:9" s="42" customFormat="1" ht="16.5" customHeight="1">
      <c r="A8" s="10" t="s">
        <v>3</v>
      </c>
      <c r="B8" s="629">
        <v>81.900000000000006</v>
      </c>
      <c r="C8" s="630">
        <v>8.9</v>
      </c>
      <c r="D8" s="630">
        <v>9.1</v>
      </c>
      <c r="E8" s="631">
        <v>0.1</v>
      </c>
      <c r="F8" s="632">
        <v>100</v>
      </c>
      <c r="G8" s="12" t="s">
        <v>136</v>
      </c>
    </row>
    <row r="9" spans="1:9" ht="16.5" customHeight="1">
      <c r="A9" s="14" t="s">
        <v>360</v>
      </c>
      <c r="B9" s="633">
        <v>79</v>
      </c>
      <c r="C9" s="634">
        <v>5.7</v>
      </c>
      <c r="D9" s="634">
        <v>15.2</v>
      </c>
      <c r="E9" s="635">
        <v>0.1</v>
      </c>
      <c r="F9" s="636">
        <v>100</v>
      </c>
      <c r="G9" s="968" t="s">
        <v>381</v>
      </c>
    </row>
    <row r="10" spans="1:9">
      <c r="A10" s="33"/>
      <c r="B10" s="18"/>
      <c r="C10" s="18"/>
      <c r="D10" s="18"/>
      <c r="E10" s="18"/>
    </row>
  </sheetData>
  <mergeCells count="5">
    <mergeCell ref="A4:A6"/>
    <mergeCell ref="A1:G1"/>
    <mergeCell ref="A2:G2"/>
    <mergeCell ref="C4:F4"/>
    <mergeCell ref="G4:G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8.xml><?xml version="1.0" encoding="utf-8"?>
<worksheet xmlns="http://schemas.openxmlformats.org/spreadsheetml/2006/main" xmlns:r="http://schemas.openxmlformats.org/officeDocument/2006/relationships">
  <dimension ref="A1:AA29"/>
  <sheetViews>
    <sheetView rightToLeft="1" view="pageBreakPreview" zoomScale="130" zoomScaleNormal="100" zoomScaleSheetLayoutView="130" workbookViewId="0">
      <selection activeCell="B22" sqref="B22"/>
    </sheetView>
  </sheetViews>
  <sheetFormatPr defaultColWidth="9" defaultRowHeight="14.25"/>
  <cols>
    <col min="1" max="1" width="13.625" style="1" customWidth="1"/>
    <col min="2" max="2" width="6.75" style="1" customWidth="1"/>
    <col min="3" max="3" width="5.625" style="1" customWidth="1"/>
    <col min="4" max="5" width="5.875" style="1" customWidth="1"/>
    <col min="6" max="6" width="5.75" style="1" customWidth="1"/>
    <col min="7" max="7" width="7.375" style="1" customWidth="1"/>
    <col min="8" max="8" width="11.125" style="1" customWidth="1"/>
    <col min="9" max="9" width="18.125" style="1" customWidth="1"/>
    <col min="10" max="10" width="1.625" style="1" hidden="1" customWidth="1"/>
    <col min="11" max="12" width="9" style="1" hidden="1" customWidth="1"/>
    <col min="13" max="13" width="4.625" style="1" hidden="1" customWidth="1"/>
    <col min="14" max="20" width="9" style="1" hidden="1" customWidth="1"/>
    <col min="21" max="16384" width="9" style="1"/>
  </cols>
  <sheetData>
    <row r="1" spans="1:27" ht="20.100000000000001" customHeight="1">
      <c r="A1" s="1006" t="s">
        <v>502</v>
      </c>
      <c r="B1" s="1115"/>
      <c r="C1" s="1115"/>
      <c r="D1" s="1115"/>
      <c r="E1" s="1115"/>
      <c r="F1" s="1115"/>
      <c r="G1" s="1115"/>
      <c r="H1" s="1115"/>
      <c r="I1" s="1115"/>
      <c r="J1" s="1115"/>
      <c r="K1" s="1115"/>
      <c r="L1" s="1115"/>
      <c r="M1" s="1115"/>
      <c r="N1" s="1115"/>
      <c r="O1" s="1115"/>
      <c r="P1" s="1115"/>
      <c r="Q1" s="1115"/>
      <c r="R1" s="43"/>
      <c r="S1" s="43"/>
      <c r="T1" s="43"/>
      <c r="U1" s="6"/>
      <c r="V1" s="6"/>
      <c r="W1" s="6"/>
      <c r="X1" s="6"/>
      <c r="Y1" s="6"/>
      <c r="Z1" s="6"/>
      <c r="AA1" s="6"/>
    </row>
    <row r="2" spans="1:27" ht="30" customHeight="1">
      <c r="A2" s="1008" t="s">
        <v>503</v>
      </c>
      <c r="B2" s="1116"/>
      <c r="C2" s="1116"/>
      <c r="D2" s="1116"/>
      <c r="E2" s="1116"/>
      <c r="F2" s="1117"/>
      <c r="G2" s="1117"/>
      <c r="H2" s="1117"/>
      <c r="I2" s="1117"/>
      <c r="J2" s="1117"/>
      <c r="K2" s="1117"/>
      <c r="L2" s="1117"/>
      <c r="M2" s="1117"/>
      <c r="N2" s="1117"/>
      <c r="O2" s="1117"/>
      <c r="P2" s="1117"/>
      <c r="Q2" s="1117"/>
      <c r="R2" s="1117"/>
      <c r="S2" s="1117"/>
      <c r="T2" s="1117"/>
      <c r="U2" s="6"/>
      <c r="V2" s="6"/>
      <c r="W2" s="6"/>
      <c r="X2" s="6"/>
      <c r="Y2" s="6"/>
      <c r="Z2" s="6"/>
      <c r="AA2" s="6"/>
    </row>
    <row r="3" spans="1:27" ht="3" customHeight="1">
      <c r="A3" s="222"/>
      <c r="B3" s="9"/>
      <c r="C3" s="9"/>
      <c r="D3" s="9"/>
      <c r="E3" s="9"/>
      <c r="F3" s="9"/>
      <c r="G3" s="9"/>
      <c r="H3" s="9"/>
      <c r="I3" s="9"/>
      <c r="J3" s="9"/>
      <c r="K3" s="1118"/>
      <c r="L3" s="1118"/>
      <c r="M3" s="1118"/>
      <c r="N3" s="43"/>
      <c r="O3" s="43"/>
      <c r="P3" s="43"/>
      <c r="Q3" s="43"/>
      <c r="R3" s="43"/>
      <c r="S3" s="43"/>
      <c r="T3" s="43"/>
      <c r="U3" s="6"/>
      <c r="V3" s="6"/>
      <c r="W3" s="6"/>
      <c r="X3" s="6"/>
      <c r="Y3" s="6"/>
      <c r="Z3" s="6"/>
      <c r="AA3" s="6"/>
    </row>
    <row r="4" spans="1:27" ht="16.5" customHeight="1">
      <c r="A4" s="989" t="s">
        <v>1</v>
      </c>
      <c r="B4" s="1174" t="s">
        <v>155</v>
      </c>
      <c r="C4" s="1175"/>
      <c r="D4" s="1170" t="s">
        <v>162</v>
      </c>
      <c r="E4" s="1171"/>
      <c r="F4" s="1171"/>
      <c r="G4" s="1172"/>
      <c r="H4" s="44" t="s">
        <v>77</v>
      </c>
      <c r="I4" s="991" t="s">
        <v>2</v>
      </c>
      <c r="J4" s="9"/>
      <c r="K4" s="221"/>
      <c r="L4" s="221"/>
      <c r="M4" s="221"/>
      <c r="N4" s="43"/>
      <c r="O4" s="43"/>
      <c r="P4" s="43"/>
      <c r="Q4" s="43"/>
      <c r="R4" s="43"/>
      <c r="S4" s="43"/>
      <c r="T4" s="43"/>
      <c r="U4" s="6"/>
      <c r="V4" s="6"/>
      <c r="W4" s="6"/>
      <c r="X4" s="6"/>
      <c r="Y4" s="6"/>
      <c r="Z4" s="6"/>
      <c r="AA4" s="6"/>
    </row>
    <row r="5" spans="1:27" ht="16.5" customHeight="1">
      <c r="A5" s="1173"/>
      <c r="B5" s="1168">
        <v>1</v>
      </c>
      <c r="C5" s="1168">
        <v>2</v>
      </c>
      <c r="D5" s="1168">
        <v>3</v>
      </c>
      <c r="E5" s="1168">
        <v>4</v>
      </c>
      <c r="F5" s="1168" t="s">
        <v>76</v>
      </c>
      <c r="G5" s="44" t="s">
        <v>147</v>
      </c>
      <c r="H5" s="1167" t="s">
        <v>148</v>
      </c>
      <c r="I5" s="1001"/>
      <c r="J5" s="43"/>
      <c r="K5" s="43"/>
      <c r="L5" s="43"/>
      <c r="M5" s="43"/>
      <c r="N5" s="43"/>
      <c r="O5" s="43"/>
      <c r="P5" s="43"/>
      <c r="Q5" s="43"/>
      <c r="R5" s="43"/>
      <c r="S5" s="43"/>
      <c r="T5" s="43"/>
      <c r="U5" s="6"/>
      <c r="V5" s="6"/>
      <c r="W5" s="6"/>
      <c r="X5" s="6"/>
      <c r="Y5" s="6"/>
      <c r="Z5" s="6"/>
      <c r="AA5" s="6"/>
    </row>
    <row r="6" spans="1:27" ht="18.75" customHeight="1">
      <c r="A6" s="1173"/>
      <c r="B6" s="1169"/>
      <c r="C6" s="1169"/>
      <c r="D6" s="1169"/>
      <c r="E6" s="1169"/>
      <c r="F6" s="1169"/>
      <c r="G6" s="346" t="s">
        <v>6</v>
      </c>
      <c r="H6" s="1167"/>
      <c r="I6" s="1001"/>
      <c r="J6" s="43"/>
      <c r="K6" s="43"/>
      <c r="L6" s="43"/>
      <c r="M6" s="43"/>
      <c r="N6" s="43"/>
      <c r="O6" s="43"/>
      <c r="P6" s="43"/>
      <c r="Q6" s="43"/>
      <c r="R6" s="43"/>
      <c r="S6" s="43"/>
      <c r="T6" s="43"/>
      <c r="U6" s="6"/>
      <c r="V6" s="6"/>
      <c r="W6" s="6"/>
      <c r="X6" s="6"/>
      <c r="Y6" s="6"/>
      <c r="Z6" s="6"/>
      <c r="AA6" s="6"/>
    </row>
    <row r="7" spans="1:27" s="43" customFormat="1" ht="16.5" customHeight="1">
      <c r="A7" s="20" t="s">
        <v>168</v>
      </c>
      <c r="B7" s="637">
        <v>3.8</v>
      </c>
      <c r="C7" s="638">
        <v>15.9</v>
      </c>
      <c r="D7" s="638">
        <v>35</v>
      </c>
      <c r="E7" s="638">
        <v>30.1</v>
      </c>
      <c r="F7" s="638">
        <v>15.2</v>
      </c>
      <c r="G7" s="639">
        <v>100.00000000000001</v>
      </c>
      <c r="H7" s="640">
        <v>3.4</v>
      </c>
      <c r="I7" s="300" t="s">
        <v>169</v>
      </c>
      <c r="U7" s="6"/>
      <c r="V7" s="6"/>
      <c r="W7" s="6"/>
      <c r="X7" s="6"/>
      <c r="Y7" s="6"/>
      <c r="Z7" s="6"/>
      <c r="AA7" s="6"/>
    </row>
    <row r="8" spans="1:27" s="43" customFormat="1" ht="16.5" customHeight="1">
      <c r="A8" s="2" t="s">
        <v>3</v>
      </c>
      <c r="B8" s="641">
        <v>3.1</v>
      </c>
      <c r="C8" s="642">
        <v>15.1</v>
      </c>
      <c r="D8" s="642">
        <v>36.799999999999997</v>
      </c>
      <c r="E8" s="642">
        <v>30.6</v>
      </c>
      <c r="F8" s="642">
        <v>14.4</v>
      </c>
      <c r="G8" s="643">
        <v>100</v>
      </c>
      <c r="H8" s="840">
        <v>3.5</v>
      </c>
      <c r="I8" s="841" t="s">
        <v>4</v>
      </c>
      <c r="U8" s="6"/>
      <c r="V8" s="6"/>
      <c r="W8" s="6"/>
      <c r="X8" s="6"/>
      <c r="Y8" s="6"/>
      <c r="Z8" s="6"/>
      <c r="AA8" s="6"/>
    </row>
    <row r="9" spans="1:27" s="43" customFormat="1" ht="16.5" customHeight="1">
      <c r="A9" s="416" t="s">
        <v>374</v>
      </c>
      <c r="B9" s="644">
        <v>5.3</v>
      </c>
      <c r="C9" s="645">
        <v>17.3</v>
      </c>
      <c r="D9" s="645">
        <v>31.4</v>
      </c>
      <c r="E9" s="645">
        <v>29.1</v>
      </c>
      <c r="F9" s="645">
        <v>16.899999999999999</v>
      </c>
      <c r="G9" s="646">
        <v>100</v>
      </c>
      <c r="H9" s="842">
        <v>3.4</v>
      </c>
      <c r="I9" s="477" t="s">
        <v>381</v>
      </c>
      <c r="U9" s="6"/>
      <c r="V9" s="6"/>
      <c r="W9" s="6"/>
      <c r="X9" s="6"/>
      <c r="Y9" s="6"/>
      <c r="Z9" s="6"/>
      <c r="AA9" s="6"/>
    </row>
    <row r="10" spans="1:27">
      <c r="A10" s="6"/>
      <c r="B10" s="6"/>
      <c r="C10" s="6"/>
      <c r="D10" s="6"/>
      <c r="E10" s="6"/>
      <c r="F10" s="6"/>
      <c r="G10" s="6"/>
      <c r="H10" s="6"/>
      <c r="I10" s="6"/>
      <c r="J10" s="6"/>
      <c r="K10" s="6"/>
      <c r="L10" s="6"/>
      <c r="M10" s="6"/>
      <c r="N10" s="6"/>
      <c r="O10" s="6"/>
      <c r="P10" s="6"/>
      <c r="Q10" s="6"/>
      <c r="R10" s="6"/>
      <c r="S10" s="6"/>
      <c r="T10" s="6"/>
      <c r="U10" s="6"/>
      <c r="V10" s="6"/>
      <c r="W10" s="6"/>
      <c r="X10" s="6"/>
      <c r="Y10" s="6"/>
      <c r="Z10" s="6"/>
      <c r="AA10" s="6"/>
    </row>
    <row r="11" spans="1:27">
      <c r="A11" s="6"/>
      <c r="B11" s="6"/>
      <c r="C11" s="6"/>
      <c r="D11" s="6"/>
      <c r="E11" s="6"/>
      <c r="F11" s="6"/>
      <c r="G11" s="1166"/>
      <c r="H11" s="6"/>
      <c r="I11" s="6"/>
      <c r="J11" s="6"/>
      <c r="K11" s="6"/>
      <c r="L11" s="6"/>
      <c r="M11" s="6"/>
      <c r="N11" s="6"/>
      <c r="O11" s="6"/>
      <c r="P11" s="6"/>
      <c r="Q11" s="6"/>
      <c r="R11" s="6"/>
      <c r="S11" s="6"/>
      <c r="T11" s="6"/>
      <c r="U11" s="6"/>
      <c r="V11" s="6"/>
      <c r="W11" s="6"/>
      <c r="X11" s="6"/>
      <c r="Y11" s="6"/>
      <c r="Z11" s="6"/>
      <c r="AA11" s="6"/>
    </row>
    <row r="12" spans="1:27">
      <c r="A12" s="6"/>
      <c r="B12" s="6"/>
      <c r="C12" s="6"/>
      <c r="D12" s="6"/>
      <c r="E12" s="6"/>
      <c r="F12" s="6"/>
      <c r="G12" s="1166"/>
      <c r="H12" s="6"/>
      <c r="I12" s="6"/>
      <c r="J12" s="6"/>
      <c r="K12" s="6"/>
      <c r="L12" s="6"/>
      <c r="M12" s="6"/>
      <c r="N12" s="6"/>
      <c r="O12" s="6"/>
      <c r="P12" s="6"/>
      <c r="Q12" s="6"/>
      <c r="R12" s="6"/>
      <c r="S12" s="6"/>
      <c r="T12" s="6"/>
      <c r="U12" s="6"/>
      <c r="V12" s="6"/>
      <c r="W12" s="6"/>
      <c r="X12" s="6"/>
      <c r="Y12" s="6"/>
      <c r="Z12" s="6"/>
      <c r="AA12" s="6"/>
    </row>
    <row r="13" spans="1:27">
      <c r="A13" s="6"/>
      <c r="B13" s="48"/>
      <c r="C13" s="48"/>
      <c r="D13" s="48"/>
      <c r="E13" s="48"/>
      <c r="F13" s="48"/>
      <c r="G13" s="48"/>
      <c r="H13" s="48"/>
      <c r="I13" s="6"/>
      <c r="J13" s="6"/>
      <c r="K13" s="6"/>
      <c r="L13" s="6"/>
      <c r="M13" s="6"/>
      <c r="N13" s="6"/>
      <c r="O13" s="6"/>
      <c r="P13" s="6"/>
      <c r="Q13" s="6"/>
      <c r="R13" s="6"/>
      <c r="S13" s="6"/>
      <c r="T13" s="6"/>
      <c r="U13" s="6"/>
      <c r="V13" s="6"/>
      <c r="W13" s="6"/>
      <c r="X13" s="6"/>
      <c r="Y13" s="6"/>
      <c r="Z13" s="6"/>
      <c r="AA13" s="6"/>
    </row>
    <row r="14" spans="1:27">
      <c r="A14" s="6"/>
      <c r="B14" s="48"/>
      <c r="C14" s="48"/>
      <c r="D14" s="48"/>
      <c r="E14" s="48"/>
      <c r="F14" s="48"/>
      <c r="G14" s="48"/>
      <c r="H14" s="48"/>
      <c r="I14" s="6"/>
      <c r="J14" s="6"/>
      <c r="K14" s="6"/>
      <c r="L14" s="6"/>
      <c r="M14" s="6"/>
      <c r="N14" s="6"/>
      <c r="O14" s="6"/>
      <c r="P14" s="6"/>
      <c r="Q14" s="6"/>
      <c r="R14" s="6"/>
      <c r="S14" s="6"/>
      <c r="T14" s="6"/>
      <c r="U14" s="6"/>
      <c r="V14" s="6"/>
      <c r="W14" s="6"/>
      <c r="X14" s="6"/>
      <c r="Y14" s="6"/>
      <c r="Z14" s="6"/>
      <c r="AA14" s="6"/>
    </row>
    <row r="15" spans="1:27">
      <c r="A15" s="6"/>
      <c r="B15" s="48"/>
      <c r="C15" s="48"/>
      <c r="D15" s="48"/>
      <c r="E15" s="48"/>
      <c r="F15" s="48"/>
      <c r="G15" s="48"/>
      <c r="H15" s="48"/>
      <c r="I15" s="6"/>
      <c r="J15" s="6"/>
      <c r="K15" s="6"/>
      <c r="L15" s="6"/>
      <c r="M15" s="6"/>
      <c r="N15" s="6"/>
      <c r="O15" s="6"/>
      <c r="P15" s="6"/>
      <c r="Q15" s="6"/>
      <c r="R15" s="6"/>
      <c r="S15" s="6"/>
      <c r="T15" s="6"/>
      <c r="U15" s="6"/>
      <c r="V15" s="6"/>
      <c r="W15" s="6"/>
      <c r="X15" s="6"/>
      <c r="Y15" s="6"/>
      <c r="Z15" s="6"/>
      <c r="AA15" s="6"/>
    </row>
    <row r="16" spans="1:27">
      <c r="A16" s="6"/>
      <c r="B16" s="48"/>
      <c r="C16" s="48"/>
      <c r="D16" s="48"/>
      <c r="E16" s="48"/>
      <c r="F16" s="48"/>
      <c r="G16" s="48"/>
      <c r="H16" s="48"/>
      <c r="I16" s="6"/>
      <c r="J16" s="6"/>
      <c r="K16" s="6"/>
      <c r="L16" s="6"/>
      <c r="M16" s="6"/>
      <c r="N16" s="6"/>
      <c r="O16" s="6"/>
      <c r="P16" s="6"/>
      <c r="Q16" s="6"/>
      <c r="R16" s="6"/>
      <c r="S16" s="6"/>
      <c r="T16" s="6"/>
      <c r="U16" s="6"/>
      <c r="V16" s="6"/>
      <c r="W16" s="6"/>
      <c r="X16" s="6"/>
      <c r="Y16" s="6"/>
      <c r="Z16" s="6"/>
      <c r="AA16" s="6"/>
    </row>
    <row r="17" spans="1:27">
      <c r="A17" s="6"/>
      <c r="B17" s="48"/>
      <c r="C17" s="48"/>
      <c r="D17" s="48"/>
      <c r="E17" s="48"/>
      <c r="F17" s="48"/>
      <c r="G17" s="48"/>
      <c r="H17" s="48"/>
      <c r="J17" s="6"/>
      <c r="K17" s="6"/>
      <c r="L17" s="6"/>
      <c r="M17" s="6"/>
      <c r="N17" s="6"/>
      <c r="O17" s="6"/>
      <c r="P17" s="6"/>
      <c r="Q17" s="6"/>
      <c r="R17" s="6"/>
      <c r="S17" s="6"/>
      <c r="T17" s="6"/>
      <c r="U17" s="6"/>
      <c r="V17" s="6"/>
      <c r="W17" s="6"/>
      <c r="X17" s="6"/>
      <c r="Y17" s="6"/>
      <c r="Z17" s="6"/>
      <c r="AA17" s="6"/>
    </row>
    <row r="18" spans="1:27">
      <c r="A18" s="6"/>
      <c r="B18" s="48"/>
      <c r="C18" s="48"/>
      <c r="D18" s="48"/>
      <c r="E18" s="48"/>
      <c r="F18" s="48"/>
      <c r="G18" s="48"/>
      <c r="H18" s="48"/>
      <c r="J18" s="6"/>
      <c r="K18" s="6"/>
      <c r="L18" s="6"/>
      <c r="M18" s="6"/>
      <c r="N18" s="6"/>
      <c r="O18" s="6"/>
      <c r="P18" s="6"/>
      <c r="Q18" s="6"/>
      <c r="R18" s="6"/>
      <c r="S18" s="6"/>
      <c r="T18" s="6"/>
      <c r="U18" s="6"/>
      <c r="V18" s="6"/>
      <c r="W18" s="6"/>
      <c r="X18" s="6"/>
      <c r="Y18" s="6"/>
      <c r="Z18" s="6"/>
      <c r="AA18" s="6"/>
    </row>
    <row r="19" spans="1:27">
      <c r="A19" s="6"/>
      <c r="B19" s="48"/>
      <c r="C19" s="48"/>
      <c r="D19" s="48"/>
      <c r="E19" s="48"/>
      <c r="F19" s="48"/>
      <c r="G19" s="48"/>
      <c r="H19" s="48"/>
      <c r="J19" s="6"/>
      <c r="K19" s="6"/>
      <c r="L19" s="6"/>
      <c r="M19" s="6"/>
      <c r="N19" s="6"/>
      <c r="O19" s="6"/>
      <c r="P19" s="6"/>
      <c r="Q19" s="6"/>
      <c r="R19" s="6"/>
      <c r="S19" s="6"/>
      <c r="T19" s="6"/>
      <c r="U19" s="6"/>
      <c r="V19" s="6"/>
      <c r="W19" s="6"/>
      <c r="X19" s="6"/>
      <c r="Y19" s="6"/>
      <c r="Z19" s="6"/>
      <c r="AA19" s="6"/>
    </row>
    <row r="20" spans="1:27">
      <c r="A20" s="6"/>
      <c r="B20" s="48"/>
      <c r="C20" s="48"/>
      <c r="D20" s="48"/>
      <c r="E20" s="48"/>
      <c r="F20" s="48"/>
      <c r="G20" s="48"/>
      <c r="H20" s="48"/>
      <c r="J20" s="6"/>
      <c r="K20" s="6"/>
      <c r="L20" s="6"/>
      <c r="M20" s="6"/>
      <c r="N20" s="6"/>
      <c r="O20" s="6"/>
      <c r="P20" s="6"/>
      <c r="Q20" s="6"/>
      <c r="R20" s="6"/>
      <c r="S20" s="6"/>
      <c r="T20" s="6"/>
      <c r="U20" s="6"/>
      <c r="V20" s="6"/>
      <c r="W20" s="6"/>
      <c r="X20" s="6"/>
      <c r="Y20" s="6"/>
      <c r="Z20" s="6"/>
      <c r="AA20" s="6"/>
    </row>
    <row r="21" spans="1:27">
      <c r="A21" s="6"/>
      <c r="B21" s="37"/>
      <c r="C21" s="37"/>
      <c r="D21" s="37"/>
      <c r="E21" s="37"/>
      <c r="F21" s="37"/>
      <c r="G21" s="37"/>
      <c r="H21" s="37"/>
      <c r="J21" s="6"/>
      <c r="K21" s="6"/>
      <c r="L21" s="6"/>
      <c r="M21" s="6"/>
      <c r="N21" s="6"/>
      <c r="O21" s="6"/>
      <c r="P21" s="6"/>
      <c r="Q21" s="6"/>
      <c r="R21" s="6"/>
      <c r="S21" s="6"/>
      <c r="T21" s="6"/>
      <c r="U21" s="6"/>
      <c r="V21" s="6"/>
      <c r="W21" s="6"/>
      <c r="X21" s="6"/>
      <c r="Y21" s="6"/>
      <c r="Z21" s="6"/>
      <c r="AA21" s="6"/>
    </row>
    <row r="22" spans="1:27">
      <c r="A22" s="6"/>
      <c r="B22" s="37"/>
      <c r="C22" s="37"/>
      <c r="D22" s="37"/>
      <c r="E22" s="37"/>
      <c r="F22" s="37"/>
      <c r="G22" s="37"/>
      <c r="H22" s="37"/>
      <c r="J22" s="6"/>
      <c r="K22" s="6"/>
      <c r="L22" s="6"/>
      <c r="M22" s="6"/>
      <c r="N22" s="6"/>
      <c r="O22" s="6"/>
      <c r="P22" s="6"/>
      <c r="Q22" s="6"/>
      <c r="R22" s="6"/>
      <c r="S22" s="6"/>
      <c r="T22" s="6"/>
      <c r="U22" s="6"/>
      <c r="V22" s="6"/>
      <c r="W22" s="6"/>
      <c r="X22" s="6"/>
      <c r="Y22" s="6"/>
      <c r="Z22" s="6"/>
      <c r="AA22" s="6"/>
    </row>
    <row r="23" spans="1:27">
      <c r="A23" s="6"/>
      <c r="B23" s="6"/>
      <c r="J23" s="6"/>
      <c r="K23" s="6"/>
      <c r="L23" s="6"/>
      <c r="M23" s="6"/>
      <c r="N23" s="6"/>
      <c r="O23" s="6"/>
      <c r="P23" s="6"/>
      <c r="Q23" s="6"/>
      <c r="R23" s="6"/>
      <c r="S23" s="6"/>
      <c r="T23" s="6"/>
      <c r="U23" s="6"/>
      <c r="V23" s="6"/>
      <c r="W23" s="6"/>
      <c r="X23" s="6"/>
      <c r="Y23" s="6"/>
      <c r="Z23" s="6"/>
      <c r="AA23" s="6"/>
    </row>
    <row r="24" spans="1:27">
      <c r="A24" s="6"/>
      <c r="B24" s="6"/>
      <c r="J24" s="6"/>
      <c r="K24" s="6"/>
      <c r="L24" s="6"/>
      <c r="M24" s="6"/>
      <c r="N24" s="6"/>
      <c r="O24" s="6"/>
      <c r="P24" s="6"/>
      <c r="Q24" s="6"/>
      <c r="R24" s="6"/>
      <c r="S24" s="6"/>
      <c r="T24" s="6"/>
      <c r="U24" s="6"/>
      <c r="V24" s="6"/>
      <c r="W24" s="6"/>
      <c r="X24" s="6"/>
      <c r="Y24" s="6"/>
      <c r="Z24" s="6"/>
      <c r="AA24" s="6"/>
    </row>
    <row r="25" spans="1:27">
      <c r="A25" s="6"/>
      <c r="B25" s="6"/>
      <c r="D25" s="6"/>
      <c r="E25" s="6"/>
      <c r="F25" s="6"/>
      <c r="G25" s="6"/>
      <c r="H25" s="6"/>
      <c r="I25" s="6"/>
      <c r="J25" s="6"/>
      <c r="K25" s="6"/>
      <c r="L25" s="6"/>
      <c r="M25" s="6"/>
      <c r="N25" s="6"/>
      <c r="O25" s="6"/>
      <c r="P25" s="6"/>
      <c r="Q25" s="6"/>
      <c r="R25" s="6"/>
      <c r="S25" s="6"/>
      <c r="T25" s="6"/>
      <c r="U25" s="6"/>
      <c r="V25" s="6"/>
      <c r="W25" s="6"/>
      <c r="X25" s="6"/>
      <c r="Y25" s="6"/>
      <c r="Z25" s="6"/>
      <c r="AA25" s="6"/>
    </row>
    <row r="26" spans="1:27">
      <c r="A26" s="6"/>
      <c r="B26" s="6"/>
      <c r="C26" s="6"/>
      <c r="D26" s="6"/>
      <c r="E26" s="6"/>
      <c r="F26" s="6"/>
      <c r="G26" s="6"/>
      <c r="H26" s="6"/>
      <c r="I26" s="6"/>
      <c r="J26" s="6"/>
      <c r="K26" s="6"/>
      <c r="L26" s="6"/>
      <c r="M26" s="6"/>
      <c r="N26" s="6"/>
      <c r="O26" s="6"/>
      <c r="P26" s="6"/>
      <c r="Q26" s="6"/>
      <c r="R26" s="6"/>
      <c r="S26" s="6"/>
      <c r="T26" s="6"/>
      <c r="U26" s="6"/>
      <c r="V26" s="6"/>
      <c r="W26" s="6"/>
      <c r="X26" s="6"/>
      <c r="Y26" s="6"/>
      <c r="Z26" s="6"/>
      <c r="AA26" s="6"/>
    </row>
    <row r="27" spans="1:27">
      <c r="A27" s="6"/>
      <c r="B27" s="6"/>
      <c r="C27" s="6"/>
      <c r="D27" s="6"/>
      <c r="E27" s="6"/>
      <c r="F27" s="6"/>
      <c r="G27" s="6"/>
      <c r="H27" s="6"/>
      <c r="I27" s="6"/>
      <c r="J27" s="6"/>
      <c r="K27" s="6"/>
      <c r="L27" s="6"/>
      <c r="M27" s="6"/>
      <c r="N27" s="6"/>
      <c r="O27" s="6"/>
      <c r="P27" s="6"/>
      <c r="Q27" s="6"/>
      <c r="R27" s="6"/>
      <c r="S27" s="6"/>
      <c r="T27" s="6"/>
      <c r="U27" s="6"/>
      <c r="V27" s="6"/>
      <c r="W27" s="6"/>
      <c r="X27" s="6"/>
      <c r="Y27" s="6"/>
      <c r="Z27" s="6"/>
      <c r="AA27" s="6"/>
    </row>
    <row r="28" spans="1:27">
      <c r="A28" s="6"/>
      <c r="B28" s="6"/>
      <c r="C28" s="6"/>
      <c r="D28" s="6"/>
      <c r="E28" s="6"/>
      <c r="F28" s="6"/>
      <c r="G28" s="6"/>
      <c r="H28" s="6"/>
      <c r="I28" s="6"/>
      <c r="J28" s="6"/>
      <c r="K28" s="6"/>
      <c r="L28" s="6"/>
      <c r="M28" s="6"/>
      <c r="N28" s="6"/>
      <c r="O28" s="6"/>
      <c r="P28" s="6"/>
      <c r="Q28" s="6"/>
      <c r="R28" s="6"/>
      <c r="S28" s="6"/>
      <c r="T28" s="6"/>
      <c r="U28" s="6"/>
      <c r="V28" s="6"/>
      <c r="W28" s="6"/>
      <c r="X28" s="6"/>
      <c r="Y28" s="6"/>
      <c r="Z28" s="6"/>
      <c r="AA28" s="6"/>
    </row>
    <row r="29" spans="1:27">
      <c r="A29" s="6"/>
      <c r="B29" s="6"/>
      <c r="C29" s="6"/>
      <c r="D29" s="6"/>
      <c r="E29" s="6"/>
      <c r="F29" s="6"/>
      <c r="G29" s="6"/>
      <c r="H29" s="6"/>
      <c r="I29" s="6"/>
      <c r="J29" s="6"/>
      <c r="K29" s="6"/>
      <c r="L29" s="6"/>
      <c r="M29" s="6"/>
      <c r="N29" s="6"/>
      <c r="O29" s="6"/>
      <c r="P29" s="6"/>
      <c r="Q29" s="6"/>
      <c r="R29" s="6"/>
      <c r="S29" s="6"/>
      <c r="T29" s="6"/>
      <c r="U29" s="6"/>
      <c r="V29" s="6"/>
      <c r="W29" s="6"/>
      <c r="X29" s="6"/>
      <c r="Y29" s="6"/>
      <c r="Z29" s="6"/>
      <c r="AA29" s="6"/>
    </row>
  </sheetData>
  <mergeCells count="14">
    <mergeCell ref="G11:G12"/>
    <mergeCell ref="H5:H6"/>
    <mergeCell ref="A1:Q1"/>
    <mergeCell ref="A2:T2"/>
    <mergeCell ref="K3:M3"/>
    <mergeCell ref="I4:I6"/>
    <mergeCell ref="C5:C6"/>
    <mergeCell ref="D5:D6"/>
    <mergeCell ref="E5:E6"/>
    <mergeCell ref="F5:F6"/>
    <mergeCell ref="B5:B6"/>
    <mergeCell ref="D4:G4"/>
    <mergeCell ref="A4:A6"/>
    <mergeCell ref="B4:C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29.xml><?xml version="1.0" encoding="utf-8"?>
<worksheet xmlns="http://schemas.openxmlformats.org/spreadsheetml/2006/main" xmlns:r="http://schemas.openxmlformats.org/officeDocument/2006/relationships">
  <dimension ref="A1:T20"/>
  <sheetViews>
    <sheetView rightToLeft="1" view="pageBreakPreview" zoomScale="130" zoomScaleNormal="100" zoomScaleSheetLayoutView="130" workbookViewId="0">
      <selection activeCell="B22" sqref="B22"/>
    </sheetView>
  </sheetViews>
  <sheetFormatPr defaultColWidth="9" defaultRowHeight="14.25"/>
  <cols>
    <col min="1" max="1" width="13.375" style="102" customWidth="1"/>
    <col min="2" max="2" width="9.375" style="102" customWidth="1"/>
    <col min="3" max="4" width="7.375" style="102" bestFit="1" customWidth="1"/>
    <col min="5" max="5" width="6.125" style="102" customWidth="1"/>
    <col min="6" max="6" width="8" style="102" customWidth="1"/>
    <col min="7" max="7" width="12" style="102" customWidth="1"/>
    <col min="8" max="8" width="18.25" style="102" customWidth="1"/>
    <col min="9" max="11" width="9" style="102" customWidth="1"/>
    <col min="12" max="12" width="15.375" style="102" customWidth="1"/>
    <col min="13" max="13" width="14.375" style="102" customWidth="1"/>
    <col min="14" max="17" width="9" style="111"/>
    <col min="18" max="18" width="9" style="112"/>
    <col min="19" max="20" width="9" style="111"/>
    <col min="21" max="16384" width="9" style="102"/>
  </cols>
  <sheetData>
    <row r="1" spans="1:17" ht="20.100000000000001" customHeight="1">
      <c r="A1" s="993" t="s">
        <v>527</v>
      </c>
      <c r="B1" s="993"/>
      <c r="C1" s="993"/>
      <c r="D1" s="993"/>
      <c r="E1" s="993"/>
      <c r="F1" s="993"/>
      <c r="G1" s="993"/>
      <c r="H1" s="993"/>
      <c r="I1" s="647"/>
      <c r="J1" s="647"/>
    </row>
    <row r="2" spans="1:17" ht="30" customHeight="1">
      <c r="A2" s="1012" t="s">
        <v>504</v>
      </c>
      <c r="B2" s="1012"/>
      <c r="C2" s="1012"/>
      <c r="D2" s="1012"/>
      <c r="E2" s="1012"/>
      <c r="F2" s="1012"/>
      <c r="G2" s="1012"/>
      <c r="H2" s="1012"/>
      <c r="I2" s="117"/>
      <c r="J2" s="117"/>
      <c r="K2" s="117"/>
      <c r="L2" s="117"/>
      <c r="M2" s="117"/>
    </row>
    <row r="3" spans="1:17" ht="3" customHeight="1">
      <c r="A3" s="578"/>
      <c r="B3" s="113"/>
      <c r="C3" s="113"/>
      <c r="D3" s="113"/>
      <c r="E3" s="113"/>
      <c r="F3" s="113"/>
      <c r="G3" s="113"/>
      <c r="H3" s="113"/>
    </row>
    <row r="4" spans="1:17" ht="16.5" customHeight="1">
      <c r="A4" s="1003" t="s">
        <v>1</v>
      </c>
      <c r="B4" s="1174" t="s">
        <v>82</v>
      </c>
      <c r="C4" s="1177"/>
      <c r="D4" s="1180" t="s">
        <v>83</v>
      </c>
      <c r="E4" s="1181"/>
      <c r="F4" s="1182"/>
      <c r="G4" s="585" t="s">
        <v>344</v>
      </c>
      <c r="H4" s="1000" t="s">
        <v>2</v>
      </c>
    </row>
    <row r="5" spans="1:17" ht="21" customHeight="1">
      <c r="A5" s="1176"/>
      <c r="B5" s="648" t="s">
        <v>314</v>
      </c>
      <c r="C5" s="1183" t="s">
        <v>80</v>
      </c>
      <c r="D5" s="1183" t="s">
        <v>79</v>
      </c>
      <c r="E5" s="1183" t="s">
        <v>78</v>
      </c>
      <c r="F5" s="649" t="s">
        <v>5</v>
      </c>
      <c r="G5" s="1178" t="s">
        <v>81</v>
      </c>
      <c r="H5" s="1001"/>
    </row>
    <row r="6" spans="1:17" ht="22.5" customHeight="1">
      <c r="A6" s="1176"/>
      <c r="B6" s="583" t="s">
        <v>244</v>
      </c>
      <c r="C6" s="1184"/>
      <c r="D6" s="1184"/>
      <c r="E6" s="1184"/>
      <c r="F6" s="11" t="s">
        <v>6</v>
      </c>
      <c r="G6" s="1179"/>
      <c r="H6" s="1001"/>
    </row>
    <row r="7" spans="1:17" ht="16.5" customHeight="1">
      <c r="A7" s="650" t="s">
        <v>168</v>
      </c>
      <c r="B7" s="651">
        <v>12.5</v>
      </c>
      <c r="C7" s="652">
        <v>46</v>
      </c>
      <c r="D7" s="652">
        <v>28.3</v>
      </c>
      <c r="E7" s="652">
        <v>13.2</v>
      </c>
      <c r="F7" s="639">
        <v>100</v>
      </c>
      <c r="G7" s="659">
        <v>1.7</v>
      </c>
      <c r="H7" s="653" t="s">
        <v>169</v>
      </c>
    </row>
    <row r="8" spans="1:17" ht="16.5" customHeight="1">
      <c r="A8" s="549" t="s">
        <v>3</v>
      </c>
      <c r="B8" s="654">
        <v>14.6</v>
      </c>
      <c r="C8" s="655">
        <v>49.6</v>
      </c>
      <c r="D8" s="655">
        <v>25.7</v>
      </c>
      <c r="E8" s="655">
        <v>10.1</v>
      </c>
      <c r="F8" s="643">
        <v>100</v>
      </c>
      <c r="G8" s="843">
        <v>1.6</v>
      </c>
      <c r="H8" s="656" t="s">
        <v>4</v>
      </c>
    </row>
    <row r="9" spans="1:17" ht="16.5" customHeight="1">
      <c r="A9" s="416" t="s">
        <v>374</v>
      </c>
      <c r="B9" s="657">
        <v>8.4</v>
      </c>
      <c r="C9" s="658">
        <v>39.1</v>
      </c>
      <c r="D9" s="658">
        <v>33.200000000000003</v>
      </c>
      <c r="E9" s="658">
        <v>19.3</v>
      </c>
      <c r="F9" s="646">
        <v>100</v>
      </c>
      <c r="G9" s="844">
        <v>1.9</v>
      </c>
      <c r="H9" s="454" t="s">
        <v>381</v>
      </c>
    </row>
    <row r="10" spans="1:17">
      <c r="A10" s="111"/>
      <c r="B10" s="111"/>
      <c r="C10" s="111"/>
      <c r="D10" s="111"/>
      <c r="E10" s="111"/>
      <c r="F10" s="111"/>
      <c r="G10" s="111"/>
      <c r="H10" s="111"/>
      <c r="I10" s="114"/>
      <c r="J10" s="114"/>
      <c r="K10" s="114"/>
      <c r="L10" s="114"/>
      <c r="M10" s="114"/>
      <c r="Q10" s="115"/>
    </row>
    <row r="11" spans="1:17">
      <c r="A11" s="111"/>
      <c r="B11" s="111"/>
      <c r="C11" s="111"/>
      <c r="D11" s="111"/>
      <c r="E11" s="111"/>
      <c r="F11" s="111"/>
      <c r="G11" s="111"/>
      <c r="H11" s="111"/>
      <c r="I11" s="114"/>
      <c r="J11" s="114"/>
      <c r="K11" s="114"/>
      <c r="L11" s="114"/>
      <c r="M11" s="114"/>
      <c r="Q11" s="115"/>
    </row>
    <row r="12" spans="1:17">
      <c r="A12" s="111"/>
      <c r="B12" s="111"/>
      <c r="C12" s="111"/>
      <c r="D12" s="111"/>
      <c r="E12" s="111"/>
      <c r="F12" s="111"/>
      <c r="G12" s="111"/>
      <c r="H12" s="111"/>
      <c r="I12" s="114"/>
      <c r="J12" s="114"/>
      <c r="K12" s="114"/>
      <c r="L12" s="114"/>
      <c r="M12" s="114"/>
    </row>
    <row r="13" spans="1:17">
      <c r="A13" s="111"/>
      <c r="B13" s="111"/>
      <c r="C13" s="111"/>
      <c r="D13" s="111"/>
      <c r="E13" s="111"/>
      <c r="F13" s="111"/>
      <c r="G13" s="111"/>
      <c r="H13" s="111"/>
      <c r="I13" s="114"/>
      <c r="J13" s="114"/>
      <c r="K13" s="114"/>
      <c r="L13" s="114"/>
      <c r="M13" s="114"/>
    </row>
    <row r="14" spans="1:17">
      <c r="A14" s="111"/>
      <c r="B14" s="111"/>
      <c r="C14" s="111"/>
      <c r="D14" s="111"/>
      <c r="E14" s="111"/>
      <c r="F14" s="111"/>
      <c r="G14" s="111"/>
      <c r="H14" s="111"/>
      <c r="I14" s="114"/>
      <c r="J14" s="114"/>
      <c r="K14" s="114"/>
      <c r="L14" s="114"/>
      <c r="M14" s="114"/>
    </row>
    <row r="15" spans="1:17">
      <c r="A15" s="111"/>
      <c r="B15" s="111"/>
      <c r="C15" s="111"/>
      <c r="D15" s="111"/>
      <c r="E15" s="111"/>
      <c r="F15" s="111"/>
      <c r="G15" s="111"/>
      <c r="H15" s="111"/>
      <c r="I15" s="114"/>
      <c r="J15" s="114"/>
      <c r="K15" s="114"/>
      <c r="L15" s="114"/>
      <c r="M15" s="114"/>
    </row>
    <row r="16" spans="1:17">
      <c r="A16" s="111"/>
      <c r="B16" s="111"/>
      <c r="C16" s="111"/>
      <c r="D16" s="111"/>
      <c r="E16" s="111"/>
      <c r="F16" s="111"/>
      <c r="G16" s="111"/>
      <c r="H16" s="111"/>
      <c r="I16" s="114"/>
      <c r="J16" s="114"/>
      <c r="K16" s="114"/>
      <c r="L16" s="114"/>
      <c r="M16" s="114"/>
    </row>
    <row r="17" spans="1:13">
      <c r="A17" s="111"/>
      <c r="B17" s="111"/>
      <c r="C17" s="111"/>
      <c r="D17" s="111"/>
      <c r="E17" s="111"/>
      <c r="F17" s="111"/>
      <c r="G17" s="111"/>
      <c r="H17" s="111"/>
      <c r="I17" s="114"/>
      <c r="J17" s="114"/>
      <c r="K17" s="114"/>
      <c r="L17" s="114"/>
      <c r="M17" s="114"/>
    </row>
    <row r="18" spans="1:13">
      <c r="A18" s="114"/>
      <c r="B18" s="114"/>
      <c r="C18" s="114"/>
      <c r="D18" s="114"/>
      <c r="E18" s="114"/>
      <c r="F18" s="114"/>
      <c r="G18" s="114"/>
      <c r="H18" s="114"/>
      <c r="I18" s="114"/>
      <c r="J18" s="114"/>
      <c r="K18" s="114"/>
      <c r="L18" s="114"/>
      <c r="M18" s="114"/>
    </row>
    <row r="19" spans="1:13">
      <c r="A19" s="114"/>
      <c r="B19" s="114"/>
      <c r="C19" s="114"/>
      <c r="D19" s="114"/>
      <c r="E19" s="114"/>
      <c r="F19" s="114"/>
      <c r="G19" s="114"/>
      <c r="H19" s="114"/>
      <c r="I19" s="114"/>
      <c r="J19" s="114"/>
      <c r="K19" s="114"/>
      <c r="L19" s="114"/>
      <c r="M19" s="114"/>
    </row>
    <row r="20" spans="1:13">
      <c r="A20" s="114"/>
      <c r="B20" s="114"/>
      <c r="C20" s="114"/>
      <c r="D20" s="114"/>
      <c r="E20" s="114"/>
      <c r="F20" s="114"/>
      <c r="G20" s="114"/>
      <c r="H20" s="114"/>
      <c r="I20" s="114"/>
      <c r="J20" s="114"/>
      <c r="K20" s="114"/>
      <c r="L20" s="114"/>
      <c r="M20" s="114"/>
    </row>
  </sheetData>
  <mergeCells count="10">
    <mergeCell ref="A4:A6"/>
    <mergeCell ref="B4:C4"/>
    <mergeCell ref="G5:G6"/>
    <mergeCell ref="A1:H1"/>
    <mergeCell ref="A2:H2"/>
    <mergeCell ref="D4:F4"/>
    <mergeCell ref="H4:H6"/>
    <mergeCell ref="E5:E6"/>
    <mergeCell ref="D5:D6"/>
    <mergeCell ref="C5:C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0.xml><?xml version="1.0" encoding="utf-8"?>
<worksheet xmlns="http://schemas.openxmlformats.org/spreadsheetml/2006/main" xmlns:r="http://schemas.openxmlformats.org/officeDocument/2006/relationships">
  <dimension ref="A1:H15"/>
  <sheetViews>
    <sheetView rightToLeft="1" tabSelected="1" view="pageBreakPreview" zoomScale="110" zoomScaleNormal="100" zoomScaleSheetLayoutView="110" workbookViewId="0">
      <selection sqref="A1:H1"/>
    </sheetView>
  </sheetViews>
  <sheetFormatPr defaultColWidth="9.125" defaultRowHeight="14.25"/>
  <cols>
    <col min="1" max="1" width="11.75" style="581" customWidth="1"/>
    <col min="2" max="2" width="11.125" style="581" customWidth="1"/>
    <col min="3" max="3" width="8.125" style="581" customWidth="1"/>
    <col min="4" max="4" width="8.625" style="581" customWidth="1"/>
    <col min="5" max="5" width="7" style="581" customWidth="1"/>
    <col min="6" max="6" width="11.75" style="581" customWidth="1"/>
    <col min="7" max="7" width="8.5" style="581" customWidth="1"/>
    <col min="8" max="8" width="16" style="581" customWidth="1"/>
    <col min="9" max="9" width="11.375" style="581" customWidth="1"/>
    <col min="10" max="10" width="18.25" style="581" customWidth="1"/>
    <col min="11" max="16384" width="9.125" style="581"/>
  </cols>
  <sheetData>
    <row r="1" spans="1:8" ht="27" customHeight="1">
      <c r="A1" s="1191" t="s">
        <v>544</v>
      </c>
      <c r="B1" s="1191"/>
      <c r="C1" s="1191"/>
      <c r="D1" s="1191"/>
      <c r="E1" s="1191"/>
      <c r="F1" s="1191"/>
      <c r="G1" s="1191"/>
      <c r="H1" s="1191"/>
    </row>
    <row r="2" spans="1:8" ht="33" customHeight="1">
      <c r="A2" s="1192" t="s">
        <v>545</v>
      </c>
      <c r="B2" s="1192"/>
      <c r="C2" s="1192"/>
      <c r="D2" s="1192"/>
      <c r="E2" s="1192"/>
      <c r="F2" s="1192"/>
      <c r="G2" s="1192"/>
      <c r="H2" s="1192"/>
    </row>
    <row r="3" spans="1:8" ht="3" customHeight="1">
      <c r="A3" s="168"/>
    </row>
    <row r="4" spans="1:8" ht="17.100000000000001" customHeight="1">
      <c r="A4" s="1187" t="s">
        <v>1</v>
      </c>
      <c r="B4" s="1189" t="s">
        <v>448</v>
      </c>
      <c r="C4" s="1190"/>
      <c r="D4" s="1193" t="s">
        <v>449</v>
      </c>
      <c r="E4" s="1193"/>
      <c r="F4" s="1193"/>
      <c r="G4" s="1194"/>
      <c r="H4" s="1195" t="s">
        <v>2</v>
      </c>
    </row>
    <row r="5" spans="1:8" ht="21" customHeight="1">
      <c r="A5" s="1188"/>
      <c r="B5" s="660" t="s">
        <v>450</v>
      </c>
      <c r="C5" s="173" t="s">
        <v>174</v>
      </c>
      <c r="D5" s="173" t="s">
        <v>451</v>
      </c>
      <c r="E5" s="173" t="s">
        <v>452</v>
      </c>
      <c r="F5" s="173" t="s">
        <v>453</v>
      </c>
      <c r="G5" s="173" t="s">
        <v>0</v>
      </c>
      <c r="H5" s="1196"/>
    </row>
    <row r="6" spans="1:8" ht="23.25" customHeight="1">
      <c r="A6" s="1188"/>
      <c r="B6" s="661" t="s">
        <v>207</v>
      </c>
      <c r="C6" s="175" t="s">
        <v>236</v>
      </c>
      <c r="D6" s="175" t="s">
        <v>454</v>
      </c>
      <c r="E6" s="175" t="s">
        <v>488</v>
      </c>
      <c r="F6" s="175" t="s">
        <v>455</v>
      </c>
      <c r="G6" s="175" t="s">
        <v>310</v>
      </c>
      <c r="H6" s="1196"/>
    </row>
    <row r="7" spans="1:8" ht="16.5" customHeight="1">
      <c r="A7" s="662" t="s">
        <v>228</v>
      </c>
      <c r="B7" s="663">
        <v>93.283025367444864</v>
      </c>
      <c r="C7" s="664">
        <v>38.414571791163034</v>
      </c>
      <c r="D7" s="664">
        <v>18.140416640334056</v>
      </c>
      <c r="E7" s="664">
        <v>5.6068895393190238E-2</v>
      </c>
      <c r="F7" s="664">
        <v>12.983259200323587</v>
      </c>
      <c r="G7" s="665">
        <v>4.0969746922527968</v>
      </c>
      <c r="H7" s="666" t="s">
        <v>169</v>
      </c>
    </row>
    <row r="8" spans="1:8" ht="16.5" customHeight="1">
      <c r="A8" s="667" t="s">
        <v>3</v>
      </c>
      <c r="B8" s="171">
        <v>93.406909893139286</v>
      </c>
      <c r="C8" s="172">
        <v>24.347476381023057</v>
      </c>
      <c r="D8" s="172">
        <v>27.590152629033994</v>
      </c>
      <c r="E8" s="172">
        <v>2.8354701427010073E-2</v>
      </c>
      <c r="F8" s="172">
        <v>6.7450922820039603</v>
      </c>
      <c r="G8" s="668">
        <v>0.52620259235337929</v>
      </c>
      <c r="H8" s="848" t="s">
        <v>4</v>
      </c>
    </row>
    <row r="9" spans="1:8" ht="16.5" customHeight="1">
      <c r="A9" s="169" t="s">
        <v>360</v>
      </c>
      <c r="B9" s="340">
        <v>93.045207409983178</v>
      </c>
      <c r="C9" s="341">
        <v>65.418815292192022</v>
      </c>
      <c r="D9" s="341">
        <v>0</v>
      </c>
      <c r="E9" s="341">
        <v>0.10927112516963618</v>
      </c>
      <c r="F9" s="341">
        <v>24.949826859884766</v>
      </c>
      <c r="G9" s="290" t="s">
        <v>524</v>
      </c>
      <c r="H9" s="338" t="s">
        <v>381</v>
      </c>
    </row>
    <row r="10" spans="1:8" s="944" customFormat="1" ht="18" customHeight="1">
      <c r="A10" s="1185" t="s">
        <v>525</v>
      </c>
      <c r="B10" s="1185"/>
      <c r="C10" s="945"/>
      <c r="D10" s="945"/>
      <c r="E10" s="945"/>
      <c r="F10" s="1186" t="s">
        <v>526</v>
      </c>
      <c r="G10" s="1186"/>
      <c r="H10" s="1186"/>
    </row>
    <row r="13" spans="1:8">
      <c r="E13" s="78"/>
    </row>
    <row r="15" spans="1:8">
      <c r="B15" s="122"/>
      <c r="C15" s="122"/>
    </row>
  </sheetData>
  <mergeCells count="8">
    <mergeCell ref="A10:B10"/>
    <mergeCell ref="F10:H10"/>
    <mergeCell ref="A4:A6"/>
    <mergeCell ref="B4:C4"/>
    <mergeCell ref="A1:H1"/>
    <mergeCell ref="A2:H2"/>
    <mergeCell ref="D4:G4"/>
    <mergeCell ref="H4:H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1.xml><?xml version="1.0" encoding="utf-8"?>
<worksheet xmlns="http://schemas.openxmlformats.org/spreadsheetml/2006/main" xmlns:r="http://schemas.openxmlformats.org/officeDocument/2006/relationships">
  <dimension ref="A1:I12"/>
  <sheetViews>
    <sheetView rightToLeft="1" view="pageBreakPreview" zoomScale="110" zoomScaleNormal="100" zoomScaleSheetLayoutView="110" workbookViewId="0">
      <selection activeCell="B22" sqref="B22"/>
    </sheetView>
  </sheetViews>
  <sheetFormatPr defaultColWidth="9" defaultRowHeight="14.25"/>
  <cols>
    <col min="1" max="1" width="15.625" style="581" customWidth="1"/>
    <col min="2" max="2" width="11.375" style="581" customWidth="1"/>
    <col min="3" max="3" width="18.25" style="581" customWidth="1"/>
    <col min="4" max="4" width="7.375" style="581" customWidth="1"/>
    <col min="5" max="5" width="9" style="581" customWidth="1"/>
    <col min="6" max="6" width="14.25" style="581" customWidth="1"/>
    <col min="7" max="7" width="6.375" style="581" customWidth="1"/>
    <col min="8" max="8" width="9.25" style="581" customWidth="1"/>
    <col min="9" max="9" width="27.5" style="581" customWidth="1"/>
    <col min="10" max="11" width="6.75" style="581" customWidth="1"/>
    <col min="12" max="12" width="12.125" style="581" customWidth="1"/>
    <col min="13" max="16384" width="9" style="581"/>
  </cols>
  <sheetData>
    <row r="1" spans="1:9" ht="23.25" customHeight="1">
      <c r="A1" s="1031" t="s">
        <v>519</v>
      </c>
      <c r="B1" s="1031"/>
      <c r="C1" s="1031"/>
      <c r="D1" s="1031"/>
      <c r="E1" s="1031"/>
      <c r="F1" s="1031"/>
      <c r="G1" s="1031"/>
      <c r="H1" s="1031"/>
      <c r="I1" s="1031"/>
    </row>
    <row r="2" spans="1:9" ht="24.75" customHeight="1">
      <c r="A2" s="1199" t="s">
        <v>520</v>
      </c>
      <c r="B2" s="1199"/>
      <c r="C2" s="1199"/>
      <c r="D2" s="1199"/>
      <c r="E2" s="1199"/>
      <c r="F2" s="1199"/>
      <c r="G2" s="1199"/>
      <c r="H2" s="1199"/>
      <c r="I2" s="1199"/>
    </row>
    <row r="3" spans="1:9" ht="5.0999999999999996" customHeight="1">
      <c r="A3" s="343"/>
      <c r="B3" s="209"/>
      <c r="C3" s="209"/>
      <c r="D3" s="209"/>
      <c r="E3" s="209"/>
      <c r="F3" s="209"/>
      <c r="G3" s="209"/>
      <c r="H3" s="209"/>
      <c r="I3" s="343"/>
    </row>
    <row r="4" spans="1:9" ht="15.75" customHeight="1">
      <c r="A4" s="1200" t="s">
        <v>1</v>
      </c>
      <c r="B4" s="1197" t="s">
        <v>456</v>
      </c>
      <c r="C4" s="1198"/>
      <c r="D4" s="1198"/>
      <c r="E4" s="1203" t="s">
        <v>457</v>
      </c>
      <c r="F4" s="1203"/>
      <c r="G4" s="1203"/>
      <c r="H4" s="1204"/>
      <c r="I4" s="1205" t="s">
        <v>532</v>
      </c>
    </row>
    <row r="5" spans="1:9" s="170" customFormat="1" ht="36.75" customHeight="1">
      <c r="A5" s="1201"/>
      <c r="B5" s="174" t="s">
        <v>458</v>
      </c>
      <c r="C5" s="173" t="s">
        <v>459</v>
      </c>
      <c r="D5" s="174" t="s">
        <v>7</v>
      </c>
      <c r="E5" s="174" t="s">
        <v>321</v>
      </c>
      <c r="F5" s="173" t="s">
        <v>460</v>
      </c>
      <c r="G5" s="174" t="s">
        <v>0</v>
      </c>
      <c r="H5" s="669" t="s">
        <v>5</v>
      </c>
      <c r="I5" s="1206"/>
    </row>
    <row r="6" spans="1:9" s="170" customFormat="1" ht="48" customHeight="1">
      <c r="A6" s="1202"/>
      <c r="B6" s="175" t="s">
        <v>322</v>
      </c>
      <c r="C6" s="670" t="s">
        <v>461</v>
      </c>
      <c r="D6" s="175" t="s">
        <v>8</v>
      </c>
      <c r="E6" s="175" t="s">
        <v>323</v>
      </c>
      <c r="F6" s="670" t="s">
        <v>462</v>
      </c>
      <c r="G6" s="175" t="s">
        <v>463</v>
      </c>
      <c r="H6" s="176" t="s">
        <v>6</v>
      </c>
      <c r="I6" s="1207"/>
    </row>
    <row r="7" spans="1:9" s="167" customFormat="1" ht="16.5" customHeight="1">
      <c r="A7" s="210" t="s">
        <v>168</v>
      </c>
      <c r="B7" s="663">
        <v>78.789195603492203</v>
      </c>
      <c r="C7" s="664">
        <v>5.5052969793476407</v>
      </c>
      <c r="D7" s="664">
        <v>9.3568246116313158</v>
      </c>
      <c r="E7" s="664">
        <v>0.3269132023700605</v>
      </c>
      <c r="F7" s="664">
        <v>1.4127928562634029</v>
      </c>
      <c r="G7" s="664">
        <v>4.6089767468949647</v>
      </c>
      <c r="H7" s="671">
        <v>100</v>
      </c>
      <c r="I7" s="485" t="s">
        <v>169</v>
      </c>
    </row>
    <row r="8" spans="1:9" s="167" customFormat="1" ht="16.5" customHeight="1">
      <c r="A8" s="845" t="s">
        <v>170</v>
      </c>
      <c r="B8" s="171">
        <v>77.497620735279881</v>
      </c>
      <c r="C8" s="172">
        <v>7.2722660306597477</v>
      </c>
      <c r="D8" s="172">
        <v>5.9721422654034306</v>
      </c>
      <c r="E8" s="172">
        <v>9.8959670513240269E-2</v>
      </c>
      <c r="F8" s="172">
        <v>2.1488344100157377</v>
      </c>
      <c r="G8" s="172">
        <v>7.0101768881281741</v>
      </c>
      <c r="H8" s="339">
        <v>100</v>
      </c>
      <c r="I8" s="846" t="s">
        <v>4</v>
      </c>
    </row>
    <row r="9" spans="1:9" s="344" customFormat="1" ht="16.5" customHeight="1">
      <c r="A9" s="416" t="s">
        <v>374</v>
      </c>
      <c r="B9" s="340">
        <v>81.268305292121397</v>
      </c>
      <c r="C9" s="341">
        <v>2.1136932849558701</v>
      </c>
      <c r="D9" s="341">
        <v>15.853543465470052</v>
      </c>
      <c r="E9" s="341">
        <v>0.7</v>
      </c>
      <c r="F9" s="341">
        <v>0</v>
      </c>
      <c r="G9" s="341">
        <v>0</v>
      </c>
      <c r="H9" s="342">
        <v>100</v>
      </c>
      <c r="I9" s="477" t="s">
        <v>381</v>
      </c>
    </row>
    <row r="12" spans="1:9">
      <c r="B12" s="152"/>
      <c r="C12" s="152"/>
      <c r="D12" s="152"/>
      <c r="E12" s="152"/>
      <c r="F12" s="152"/>
      <c r="G12" s="152"/>
    </row>
  </sheetData>
  <mergeCells count="6">
    <mergeCell ref="B4:D4"/>
    <mergeCell ref="A1:I1"/>
    <mergeCell ref="A2:I2"/>
    <mergeCell ref="A4:A6"/>
    <mergeCell ref="E4:H4"/>
    <mergeCell ref="I4:I6"/>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2.xml><?xml version="1.0" encoding="utf-8"?>
<worksheet xmlns="http://schemas.openxmlformats.org/spreadsheetml/2006/main" xmlns:r="http://schemas.openxmlformats.org/officeDocument/2006/relationships">
  <dimension ref="A1:I15"/>
  <sheetViews>
    <sheetView rightToLeft="1" view="pageBreakPreview" zoomScaleNormal="100" zoomScaleSheetLayoutView="100" workbookViewId="0">
      <selection activeCell="B22" sqref="B22"/>
    </sheetView>
  </sheetViews>
  <sheetFormatPr defaultColWidth="9.125" defaultRowHeight="14.25"/>
  <cols>
    <col min="1" max="1" width="12.25" style="581" customWidth="1"/>
    <col min="2" max="2" width="11.625" style="581" customWidth="1"/>
    <col min="3" max="4" width="12.625" style="581" customWidth="1"/>
    <col min="5" max="5" width="9.25" style="581" customWidth="1"/>
    <col min="6" max="6" width="9" style="581" customWidth="1"/>
    <col min="7" max="7" width="15.25" style="581" customWidth="1"/>
    <col min="8" max="8" width="10" style="581" customWidth="1"/>
    <col min="9" max="9" width="12.875" style="581" customWidth="1"/>
    <col min="10" max="10" width="21.25" style="581" customWidth="1"/>
    <col min="11" max="16384" width="9.125" style="581"/>
  </cols>
  <sheetData>
    <row r="1" spans="1:9" ht="18.75" customHeight="1">
      <c r="A1" s="1191" t="s">
        <v>521</v>
      </c>
      <c r="B1" s="1191"/>
      <c r="C1" s="1191"/>
      <c r="D1" s="1191"/>
      <c r="E1" s="1191"/>
      <c r="F1" s="1191"/>
      <c r="G1" s="1191"/>
    </row>
    <row r="2" spans="1:9" ht="27.75" customHeight="1">
      <c r="A2" s="1213" t="s">
        <v>522</v>
      </c>
      <c r="B2" s="1213"/>
      <c r="C2" s="1213"/>
      <c r="D2" s="1213"/>
      <c r="E2" s="1213"/>
      <c r="F2" s="1213"/>
      <c r="G2" s="1213"/>
      <c r="H2" s="584"/>
      <c r="I2" s="584"/>
    </row>
    <row r="3" spans="1:9" ht="3" customHeight="1">
      <c r="A3" s="1214"/>
      <c r="B3" s="1214"/>
      <c r="C3" s="1214"/>
      <c r="D3" s="1214"/>
      <c r="E3" s="1214"/>
      <c r="F3" s="1214"/>
      <c r="G3" s="1214"/>
    </row>
    <row r="4" spans="1:9" ht="20.25" customHeight="1">
      <c r="A4" s="1208" t="s">
        <v>1</v>
      </c>
      <c r="B4" s="1211" t="s">
        <v>302</v>
      </c>
      <c r="C4" s="1212"/>
      <c r="D4" s="1215" t="s">
        <v>171</v>
      </c>
      <c r="E4" s="1215"/>
      <c r="F4" s="1216"/>
      <c r="G4" s="1217" t="s">
        <v>2</v>
      </c>
    </row>
    <row r="5" spans="1:9" ht="16.5" customHeight="1">
      <c r="A5" s="1209"/>
      <c r="B5" s="672" t="s">
        <v>158</v>
      </c>
      <c r="C5" s="672" t="s">
        <v>172</v>
      </c>
      <c r="D5" s="672" t="s">
        <v>173</v>
      </c>
      <c r="E5" s="672" t="s">
        <v>0</v>
      </c>
      <c r="F5" s="673" t="s">
        <v>5</v>
      </c>
      <c r="G5" s="1218"/>
    </row>
    <row r="6" spans="1:9" ht="22.5" customHeight="1">
      <c r="A6" s="1210"/>
      <c r="B6" s="674" t="s">
        <v>237</v>
      </c>
      <c r="C6" s="674" t="s">
        <v>239</v>
      </c>
      <c r="D6" s="674" t="s">
        <v>238</v>
      </c>
      <c r="E6" s="674" t="s">
        <v>463</v>
      </c>
      <c r="F6" s="675" t="s">
        <v>6</v>
      </c>
      <c r="G6" s="1218"/>
    </row>
    <row r="7" spans="1:9" ht="16.5" customHeight="1">
      <c r="A7" s="177" t="s">
        <v>168</v>
      </c>
      <c r="B7" s="676">
        <v>53.871965203406056</v>
      </c>
      <c r="C7" s="664">
        <v>31.840153258254816</v>
      </c>
      <c r="D7" s="664">
        <v>13.494134253951989</v>
      </c>
      <c r="E7" s="664">
        <v>0.79374728438767495</v>
      </c>
      <c r="F7" s="671">
        <v>100</v>
      </c>
      <c r="G7" s="677" t="s">
        <v>169</v>
      </c>
    </row>
    <row r="8" spans="1:9" ht="16.5" customHeight="1">
      <c r="A8" s="847" t="s">
        <v>3</v>
      </c>
      <c r="B8" s="171">
        <v>38.439634279487883</v>
      </c>
      <c r="C8" s="172">
        <v>43.334316379759656</v>
      </c>
      <c r="D8" s="172">
        <v>17.100000000000001</v>
      </c>
      <c r="E8" s="172">
        <v>1.2072764028973708</v>
      </c>
      <c r="F8" s="339">
        <v>100</v>
      </c>
      <c r="G8" s="848" t="s">
        <v>4</v>
      </c>
    </row>
    <row r="9" spans="1:9" ht="16.5" customHeight="1">
      <c r="A9" s="678" t="s">
        <v>360</v>
      </c>
      <c r="B9" s="340">
        <v>83.493508679658277</v>
      </c>
      <c r="C9" s="341">
        <v>9.7777147124922354</v>
      </c>
      <c r="D9" s="341">
        <v>6.7287766078497127</v>
      </c>
      <c r="E9" s="341">
        <v>0</v>
      </c>
      <c r="F9" s="342">
        <v>100</v>
      </c>
      <c r="G9" s="338" t="s">
        <v>381</v>
      </c>
    </row>
    <row r="15" spans="1:9">
      <c r="B15" s="122"/>
    </row>
  </sheetData>
  <mergeCells count="7">
    <mergeCell ref="A4:A6"/>
    <mergeCell ref="B4:C4"/>
    <mergeCell ref="A1:G1"/>
    <mergeCell ref="A2:G2"/>
    <mergeCell ref="A3:G3"/>
    <mergeCell ref="D4:F4"/>
    <mergeCell ref="G4:G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3.xml><?xml version="1.0" encoding="utf-8"?>
<worksheet xmlns="http://schemas.openxmlformats.org/spreadsheetml/2006/main" xmlns:r="http://schemas.openxmlformats.org/officeDocument/2006/relationships">
  <dimension ref="A1:F10"/>
  <sheetViews>
    <sheetView rightToLeft="1" view="pageBreakPreview" zoomScaleNormal="100" zoomScaleSheetLayoutView="100" workbookViewId="0">
      <selection activeCell="B22" sqref="B22"/>
    </sheetView>
  </sheetViews>
  <sheetFormatPr defaultColWidth="9.125" defaultRowHeight="14.25"/>
  <cols>
    <col min="1" max="1" width="15.125" style="581" customWidth="1"/>
    <col min="2" max="2" width="11.5" style="581" customWidth="1"/>
    <col min="3" max="3" width="13" style="581" customWidth="1"/>
    <col min="4" max="4" width="10.5" style="581" customWidth="1"/>
    <col min="5" max="5" width="9.125" style="581"/>
    <col min="6" max="6" width="11.875" style="581" customWidth="1"/>
    <col min="7" max="16384" width="9.125" style="581"/>
  </cols>
  <sheetData>
    <row r="1" spans="1:6" ht="45.75" customHeight="1">
      <c r="A1" s="1228" t="s">
        <v>523</v>
      </c>
      <c r="B1" s="1229"/>
      <c r="C1" s="1229"/>
      <c r="D1" s="1229"/>
      <c r="E1" s="1229"/>
      <c r="F1" s="1159"/>
    </row>
    <row r="2" spans="1:6" ht="30.75" customHeight="1">
      <c r="A2" s="1230" t="s">
        <v>506</v>
      </c>
      <c r="B2" s="1231"/>
      <c r="C2" s="1231"/>
      <c r="D2" s="1231"/>
      <c r="E2" s="1231"/>
      <c r="F2" s="1149"/>
    </row>
    <row r="3" spans="1:6" ht="5.0999999999999996" customHeight="1">
      <c r="A3" s="688"/>
    </row>
    <row r="4" spans="1:6" ht="16.5" customHeight="1">
      <c r="A4" s="1232" t="s">
        <v>1</v>
      </c>
      <c r="B4" s="1225" t="s">
        <v>466</v>
      </c>
      <c r="C4" s="1226"/>
      <c r="D4" s="1227"/>
      <c r="E4" s="1235" t="s">
        <v>2</v>
      </c>
      <c r="F4" s="1236"/>
    </row>
    <row r="5" spans="1:6" ht="16.5" customHeight="1">
      <c r="A5" s="1233"/>
      <c r="B5" s="1241" t="s">
        <v>467</v>
      </c>
      <c r="C5" s="1242"/>
      <c r="D5" s="1243"/>
      <c r="E5" s="1237"/>
      <c r="F5" s="1238"/>
    </row>
    <row r="6" spans="1:6" ht="16.5" customHeight="1">
      <c r="A6" s="1233"/>
      <c r="B6" s="689" t="s">
        <v>468</v>
      </c>
      <c r="C6" s="689" t="s">
        <v>469</v>
      </c>
      <c r="D6" s="690" t="s">
        <v>5</v>
      </c>
      <c r="E6" s="1237"/>
      <c r="F6" s="1238"/>
    </row>
    <row r="7" spans="1:6" ht="16.5" customHeight="1">
      <c r="A7" s="1234"/>
      <c r="B7" s="691" t="s">
        <v>470</v>
      </c>
      <c r="C7" s="692" t="s">
        <v>471</v>
      </c>
      <c r="D7" s="693" t="s">
        <v>6</v>
      </c>
      <c r="E7" s="1239"/>
      <c r="F7" s="1240"/>
    </row>
    <row r="8" spans="1:6" ht="16.5" customHeight="1">
      <c r="A8" s="868" t="s">
        <v>228</v>
      </c>
      <c r="B8" s="931">
        <v>58</v>
      </c>
      <c r="C8" s="932">
        <v>42</v>
      </c>
      <c r="D8" s="867">
        <v>100</v>
      </c>
      <c r="E8" s="1219" t="s">
        <v>233</v>
      </c>
      <c r="F8" s="1220"/>
    </row>
    <row r="9" spans="1:6" ht="16.5" customHeight="1">
      <c r="A9" s="869" t="s">
        <v>229</v>
      </c>
      <c r="B9" s="870">
        <v>38.200000000000003</v>
      </c>
      <c r="C9" s="871">
        <v>61.8</v>
      </c>
      <c r="D9" s="872">
        <v>100</v>
      </c>
      <c r="E9" s="1221" t="s">
        <v>136</v>
      </c>
      <c r="F9" s="1222"/>
    </row>
    <row r="10" spans="1:6" ht="16.5" customHeight="1">
      <c r="A10" s="873" t="s">
        <v>374</v>
      </c>
      <c r="B10" s="874">
        <v>96.9</v>
      </c>
      <c r="C10" s="875">
        <v>3.1</v>
      </c>
      <c r="D10" s="876">
        <v>100</v>
      </c>
      <c r="E10" s="1223" t="s">
        <v>472</v>
      </c>
      <c r="F10" s="1224"/>
    </row>
  </sheetData>
  <mergeCells count="9">
    <mergeCell ref="E8:F8"/>
    <mergeCell ref="E9:F9"/>
    <mergeCell ref="E10:F10"/>
    <mergeCell ref="B4:D4"/>
    <mergeCell ref="A1:F1"/>
    <mergeCell ref="A2:F2"/>
    <mergeCell ref="A4:A7"/>
    <mergeCell ref="E4:F7"/>
    <mergeCell ref="B5:D5"/>
  </mergeCells>
  <printOptions horizontalCentered="1"/>
  <pageMargins left="0.59055118110236227" right="0.59055118110236227" top="0.78740157480314965" bottom="0.59055118110236227" header="0.39370078740157483" footer="0.39370078740157483"/>
  <pageSetup paperSize="9" firstPageNumber="47"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4.xml><?xml version="1.0" encoding="utf-8"?>
<worksheet xmlns="http://schemas.openxmlformats.org/spreadsheetml/2006/main" xmlns:r="http://schemas.openxmlformats.org/officeDocument/2006/relationships">
  <dimension ref="A1:H10"/>
  <sheetViews>
    <sheetView rightToLeft="1" view="pageBreakPreview" zoomScale="115" zoomScaleNormal="100" zoomScaleSheetLayoutView="115" workbookViewId="0">
      <selection activeCell="B22" sqref="B22"/>
    </sheetView>
  </sheetViews>
  <sheetFormatPr defaultColWidth="9.125" defaultRowHeight="14.25"/>
  <cols>
    <col min="1" max="1" width="11.875" style="581" bestFit="1" customWidth="1"/>
    <col min="2" max="2" width="13.125" style="581" bestFit="1" customWidth="1"/>
    <col min="3" max="3" width="15.625" style="581" bestFit="1" customWidth="1"/>
    <col min="4" max="4" width="9.75" style="581" bestFit="1" customWidth="1"/>
    <col min="5" max="5" width="9.125" style="581"/>
    <col min="6" max="6" width="16.75" style="581" bestFit="1" customWidth="1"/>
    <col min="7" max="16384" width="9.125" style="581"/>
  </cols>
  <sheetData>
    <row r="1" spans="1:8" s="586" customFormat="1" ht="19.5" customHeight="1">
      <c r="A1" s="1228" t="s">
        <v>505</v>
      </c>
      <c r="B1" s="1231"/>
      <c r="C1" s="1231"/>
      <c r="D1" s="1231"/>
      <c r="E1" s="1231"/>
      <c r="F1" s="1231"/>
      <c r="G1" s="694"/>
    </row>
    <row r="2" spans="1:8" s="586" customFormat="1" ht="32.25" customHeight="1">
      <c r="A2" s="1244" t="s">
        <v>546</v>
      </c>
      <c r="B2" s="1231"/>
      <c r="C2" s="1231"/>
      <c r="D2" s="1231"/>
      <c r="E2" s="1231"/>
      <c r="F2" s="1231"/>
    </row>
    <row r="3" spans="1:8" s="586" customFormat="1" ht="5.0999999999999996" customHeight="1">
      <c r="A3" s="695"/>
      <c r="B3" s="581"/>
      <c r="C3" s="581"/>
      <c r="D3" s="581"/>
      <c r="E3" s="581"/>
      <c r="F3" s="581"/>
    </row>
    <row r="4" spans="1:8" s="586" customFormat="1" ht="16.5" customHeight="1">
      <c r="A4" s="1245" t="s">
        <v>1</v>
      </c>
      <c r="B4" s="1248" t="s">
        <v>473</v>
      </c>
      <c r="C4" s="1249"/>
      <c r="D4" s="1249"/>
      <c r="E4" s="1250"/>
      <c r="F4" s="1251" t="s">
        <v>2</v>
      </c>
    </row>
    <row r="5" spans="1:8" s="586" customFormat="1" ht="16.5" customHeight="1">
      <c r="A5" s="1246"/>
      <c r="B5" s="1254" t="s">
        <v>474</v>
      </c>
      <c r="C5" s="1255"/>
      <c r="D5" s="1255"/>
      <c r="E5" s="1256"/>
      <c r="F5" s="1252"/>
    </row>
    <row r="6" spans="1:8" s="586" customFormat="1" ht="16.5" customHeight="1">
      <c r="A6" s="1246"/>
      <c r="B6" s="696" t="s">
        <v>475</v>
      </c>
      <c r="C6" s="696" t="s">
        <v>476</v>
      </c>
      <c r="D6" s="697" t="s">
        <v>477</v>
      </c>
      <c r="E6" s="698" t="s">
        <v>5</v>
      </c>
      <c r="F6" s="1252"/>
    </row>
    <row r="7" spans="1:8" s="586" customFormat="1" ht="23.25" customHeight="1">
      <c r="A7" s="1247"/>
      <c r="B7" s="699" t="s">
        <v>478</v>
      </c>
      <c r="C7" s="699" t="s">
        <v>479</v>
      </c>
      <c r="D7" s="699" t="s">
        <v>480</v>
      </c>
      <c r="E7" s="700" t="s">
        <v>6</v>
      </c>
      <c r="F7" s="1253"/>
    </row>
    <row r="8" spans="1:8" s="586" customFormat="1" ht="16.5" customHeight="1">
      <c r="A8" s="737" t="s">
        <v>168</v>
      </c>
      <c r="B8" s="701">
        <v>30.7</v>
      </c>
      <c r="C8" s="702">
        <v>25.8</v>
      </c>
      <c r="D8" s="702">
        <v>43.5</v>
      </c>
      <c r="E8" s="703">
        <v>100</v>
      </c>
      <c r="F8" s="704" t="s">
        <v>169</v>
      </c>
      <c r="G8" s="705"/>
      <c r="H8" s="705"/>
    </row>
    <row r="9" spans="1:8" s="586" customFormat="1" ht="16.5" customHeight="1">
      <c r="A9" s="849" t="s">
        <v>3</v>
      </c>
      <c r="B9" s="850">
        <v>32.299999999999997</v>
      </c>
      <c r="C9" s="851">
        <v>30.8</v>
      </c>
      <c r="D9" s="851">
        <v>36.9</v>
      </c>
      <c r="E9" s="706">
        <v>100</v>
      </c>
      <c r="F9" s="855" t="s">
        <v>4</v>
      </c>
      <c r="G9" s="705"/>
      <c r="H9" s="705"/>
    </row>
    <row r="10" spans="1:8" s="586" customFormat="1" ht="16.5" customHeight="1">
      <c r="A10" s="852" t="s">
        <v>360</v>
      </c>
      <c r="B10" s="853">
        <v>27.5</v>
      </c>
      <c r="C10" s="854">
        <v>16.3</v>
      </c>
      <c r="D10" s="854">
        <v>56.2</v>
      </c>
      <c r="E10" s="707">
        <v>100</v>
      </c>
      <c r="F10" s="856" t="s">
        <v>381</v>
      </c>
      <c r="G10" s="705"/>
      <c r="H10" s="705"/>
    </row>
  </sheetData>
  <mergeCells count="6">
    <mergeCell ref="A1:F1"/>
    <mergeCell ref="A2:F2"/>
    <mergeCell ref="A4:A7"/>
    <mergeCell ref="B4:E4"/>
    <mergeCell ref="F4:F7"/>
    <mergeCell ref="B5:E5"/>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5.xml><?xml version="1.0" encoding="utf-8"?>
<worksheet xmlns="http://schemas.openxmlformats.org/spreadsheetml/2006/main" xmlns:r="http://schemas.openxmlformats.org/officeDocument/2006/relationships">
  <dimension ref="A1:H8"/>
  <sheetViews>
    <sheetView rightToLeft="1" view="pageBreakPreview" zoomScale="120" zoomScaleNormal="100" zoomScaleSheetLayoutView="120" workbookViewId="0">
      <selection activeCell="B22" sqref="B22"/>
    </sheetView>
  </sheetViews>
  <sheetFormatPr defaultRowHeight="14.25"/>
  <cols>
    <col min="1" max="1" width="9" style="581"/>
    <col min="2" max="2" width="7.25" style="581" customWidth="1"/>
    <col min="3" max="3" width="8" style="581" customWidth="1"/>
    <col min="4" max="4" width="9" style="581"/>
    <col min="5" max="5" width="8.75" style="581" customWidth="1"/>
    <col min="6" max="6" width="10.125" style="581" customWidth="1"/>
    <col min="7" max="7" width="10.375" style="581" customWidth="1"/>
    <col min="8" max="8" width="10" style="581" customWidth="1"/>
    <col min="9" max="16384" width="9" style="581"/>
  </cols>
  <sheetData>
    <row r="1" spans="1:8" ht="18" customHeight="1">
      <c r="A1" s="993" t="s">
        <v>481</v>
      </c>
      <c r="B1" s="993"/>
      <c r="C1" s="993"/>
      <c r="D1" s="993"/>
      <c r="E1" s="993"/>
      <c r="F1" s="993"/>
      <c r="G1" s="993"/>
      <c r="H1" s="993"/>
    </row>
    <row r="2" spans="1:8" ht="16.5" customHeight="1">
      <c r="A2" s="1130" t="s">
        <v>482</v>
      </c>
      <c r="B2" s="1130"/>
      <c r="C2" s="1130"/>
      <c r="D2" s="1130"/>
      <c r="E2" s="1130"/>
      <c r="F2" s="1130"/>
      <c r="G2" s="1130"/>
      <c r="H2" s="1130"/>
    </row>
    <row r="3" spans="1:8" ht="5.25" customHeight="1">
      <c r="A3" s="57"/>
      <c r="B3" s="58"/>
      <c r="C3" s="58"/>
      <c r="D3" s="58"/>
      <c r="E3" s="58"/>
      <c r="F3" s="58"/>
      <c r="G3" s="58"/>
      <c r="H3" s="58"/>
    </row>
    <row r="4" spans="1:8" ht="40.5">
      <c r="A4" s="1003" t="s">
        <v>1</v>
      </c>
      <c r="B4" s="579" t="s">
        <v>84</v>
      </c>
      <c r="C4" s="579" t="s">
        <v>345</v>
      </c>
      <c r="D4" s="579" t="s">
        <v>464</v>
      </c>
      <c r="E4" s="649" t="s">
        <v>86</v>
      </c>
      <c r="F4" s="579" t="s">
        <v>159</v>
      </c>
      <c r="G4" s="950" t="s">
        <v>547</v>
      </c>
      <c r="H4" s="1000" t="s">
        <v>2</v>
      </c>
    </row>
    <row r="5" spans="1:8" ht="36">
      <c r="A5" s="1005"/>
      <c r="B5" s="291" t="s">
        <v>85</v>
      </c>
      <c r="C5" s="580" t="s">
        <v>137</v>
      </c>
      <c r="D5" s="77" t="s">
        <v>138</v>
      </c>
      <c r="E5" s="291" t="s">
        <v>87</v>
      </c>
      <c r="F5" s="291" t="s">
        <v>160</v>
      </c>
      <c r="G5" s="77" t="s">
        <v>161</v>
      </c>
      <c r="H5" s="1002"/>
    </row>
    <row r="6" spans="1:8" ht="16.5" customHeight="1">
      <c r="A6" s="296" t="s">
        <v>168</v>
      </c>
      <c r="B6" s="679">
        <v>103</v>
      </c>
      <c r="C6" s="680">
        <v>5528</v>
      </c>
      <c r="D6" s="680">
        <v>11689</v>
      </c>
      <c r="E6" s="680">
        <v>510435</v>
      </c>
      <c r="F6" s="680">
        <v>1254496</v>
      </c>
      <c r="G6" s="681">
        <v>26.1</v>
      </c>
      <c r="H6" s="295" t="s">
        <v>169</v>
      </c>
    </row>
    <row r="7" spans="1:8" ht="16.5" customHeight="1">
      <c r="A7" s="481" t="s">
        <v>3</v>
      </c>
      <c r="B7" s="682">
        <v>91</v>
      </c>
      <c r="C7" s="683">
        <v>4991.75</v>
      </c>
      <c r="D7" s="683">
        <v>10703.916666666666</v>
      </c>
      <c r="E7" s="683">
        <v>507372</v>
      </c>
      <c r="F7" s="683">
        <v>1245509</v>
      </c>
      <c r="G7" s="684" t="s">
        <v>465</v>
      </c>
      <c r="H7" s="613" t="s">
        <v>136</v>
      </c>
    </row>
    <row r="8" spans="1:8" ht="16.5" customHeight="1">
      <c r="A8" s="416" t="s">
        <v>372</v>
      </c>
      <c r="B8" s="685">
        <v>12</v>
      </c>
      <c r="C8" s="686">
        <v>536.25</v>
      </c>
      <c r="D8" s="686">
        <v>985.08333333333348</v>
      </c>
      <c r="E8" s="686">
        <v>3063</v>
      </c>
      <c r="F8" s="686">
        <v>8987</v>
      </c>
      <c r="G8" s="687">
        <v>4.4000000000000004</v>
      </c>
      <c r="H8" s="477" t="s">
        <v>381</v>
      </c>
    </row>
  </sheetData>
  <mergeCells count="4">
    <mergeCell ref="A4:A5"/>
    <mergeCell ref="A1:H1"/>
    <mergeCell ref="A2:H2"/>
    <mergeCell ref="H4:H5"/>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6.xml><?xml version="1.0" encoding="utf-8"?>
<worksheet xmlns="http://schemas.openxmlformats.org/spreadsheetml/2006/main" xmlns:r="http://schemas.openxmlformats.org/officeDocument/2006/relationships">
  <dimension ref="A1:L15"/>
  <sheetViews>
    <sheetView rightToLeft="1" view="pageBreakPreview" zoomScale="130" zoomScaleNormal="100" zoomScaleSheetLayoutView="130" workbookViewId="0">
      <selection activeCell="B22" sqref="B22"/>
    </sheetView>
  </sheetViews>
  <sheetFormatPr defaultColWidth="9" defaultRowHeight="14.25"/>
  <cols>
    <col min="1" max="1" width="14.875" style="43" customWidth="1"/>
    <col min="2" max="2" width="14.625" style="43" customWidth="1"/>
    <col min="3" max="3" width="8" style="43" bestFit="1" customWidth="1"/>
    <col min="4" max="5" width="10.75" style="43" customWidth="1"/>
    <col min="6" max="6" width="16.625" style="43" customWidth="1"/>
    <col min="7" max="7" width="0.125" style="43" hidden="1" customWidth="1"/>
    <col min="8" max="8" width="0.25" style="43" hidden="1" customWidth="1"/>
    <col min="9" max="11" width="9" style="43" hidden="1" customWidth="1"/>
    <col min="12" max="12" width="6.375" style="43" hidden="1" customWidth="1"/>
    <col min="13" max="16384" width="9" style="43"/>
  </cols>
  <sheetData>
    <row r="1" spans="1:12" ht="40.5" customHeight="1">
      <c r="A1" s="993" t="s">
        <v>483</v>
      </c>
      <c r="B1" s="993"/>
      <c r="C1" s="993"/>
      <c r="D1" s="993"/>
      <c r="E1" s="993"/>
      <c r="F1" s="993"/>
      <c r="G1" s="993"/>
    </row>
    <row r="2" spans="1:12" ht="44.25" customHeight="1">
      <c r="A2" s="1008" t="s">
        <v>487</v>
      </c>
      <c r="B2" s="1116"/>
      <c r="C2" s="1116"/>
      <c r="D2" s="1116"/>
      <c r="E2" s="1116"/>
      <c r="F2" s="1117"/>
      <c r="G2" s="1117"/>
      <c r="H2" s="1117"/>
      <c r="I2" s="1117"/>
      <c r="J2" s="1117"/>
      <c r="K2" s="1117"/>
      <c r="L2" s="1117"/>
    </row>
    <row r="3" spans="1:12" ht="3" customHeight="1">
      <c r="A3" s="240"/>
      <c r="B3" s="40"/>
      <c r="C3" s="40"/>
      <c r="D3" s="40"/>
      <c r="E3" s="40"/>
      <c r="F3" s="40"/>
    </row>
    <row r="4" spans="1:12" ht="38.25" customHeight="1">
      <c r="A4" s="989" t="s">
        <v>324</v>
      </c>
      <c r="B4" s="989" t="s">
        <v>134</v>
      </c>
      <c r="C4" s="1263" t="s">
        <v>343</v>
      </c>
      <c r="D4" s="1264"/>
      <c r="E4" s="1264"/>
      <c r="F4" s="1073" t="s">
        <v>328</v>
      </c>
    </row>
    <row r="5" spans="1:12" ht="16.5" customHeight="1">
      <c r="A5" s="1261"/>
      <c r="B5" s="1176"/>
      <c r="C5" s="46" t="s">
        <v>5</v>
      </c>
      <c r="D5" s="45" t="s">
        <v>9</v>
      </c>
      <c r="E5" s="45" t="s">
        <v>18</v>
      </c>
      <c r="F5" s="1262"/>
    </row>
    <row r="6" spans="1:12" ht="16.5" customHeight="1">
      <c r="A6" s="1261"/>
      <c r="B6" s="1176"/>
      <c r="C6" s="409" t="s">
        <v>6</v>
      </c>
      <c r="D6" s="410" t="s">
        <v>10</v>
      </c>
      <c r="E6" s="410" t="s">
        <v>11</v>
      </c>
      <c r="F6" s="1262"/>
      <c r="G6" s="121"/>
    </row>
    <row r="7" spans="1:12" ht="16.5" customHeight="1">
      <c r="A7" s="407" t="s">
        <v>168</v>
      </c>
      <c r="B7" s="303">
        <v>135401</v>
      </c>
      <c r="C7" s="304">
        <f>SUM(D7:E7)</f>
        <v>365843</v>
      </c>
      <c r="D7" s="304">
        <v>299804</v>
      </c>
      <c r="E7" s="305">
        <v>66039</v>
      </c>
      <c r="F7" s="408" t="s">
        <v>169</v>
      </c>
    </row>
    <row r="8" spans="1:12" ht="16.5" customHeight="1">
      <c r="A8" s="8" t="s">
        <v>3</v>
      </c>
      <c r="B8" s="306">
        <v>91203</v>
      </c>
      <c r="C8" s="302">
        <f>SUM(D8:E8)</f>
        <v>243890</v>
      </c>
      <c r="D8" s="302">
        <v>194352</v>
      </c>
      <c r="E8" s="411">
        <v>49538</v>
      </c>
      <c r="F8" s="406" t="s">
        <v>136</v>
      </c>
    </row>
    <row r="9" spans="1:12" ht="16.5" customHeight="1">
      <c r="A9" s="444" t="s">
        <v>374</v>
      </c>
      <c r="B9" s="306">
        <f>SUM(B10:B14)</f>
        <v>44198</v>
      </c>
      <c r="C9" s="302">
        <f>SUM(C10:C14)</f>
        <v>121953</v>
      </c>
      <c r="D9" s="302">
        <f>SUM(D10:D14)</f>
        <v>105452</v>
      </c>
      <c r="E9" s="411">
        <f>SUM(E10:E14)</f>
        <v>16501</v>
      </c>
      <c r="F9" s="475" t="s">
        <v>381</v>
      </c>
    </row>
    <row r="10" spans="1:12" ht="16.5" customHeight="1">
      <c r="A10" s="481" t="s">
        <v>402</v>
      </c>
      <c r="B10" s="315">
        <v>7132</v>
      </c>
      <c r="C10" s="302">
        <f>SUM(D10:E10)</f>
        <v>19220</v>
      </c>
      <c r="D10" s="94">
        <v>16429</v>
      </c>
      <c r="E10" s="412">
        <v>2791</v>
      </c>
      <c r="F10" s="476" t="s">
        <v>407</v>
      </c>
    </row>
    <row r="11" spans="1:12" ht="16.5" customHeight="1">
      <c r="A11" s="481" t="s">
        <v>403</v>
      </c>
      <c r="B11" s="315">
        <v>17994</v>
      </c>
      <c r="C11" s="302">
        <f>SUM(D11:E11)</f>
        <v>58278</v>
      </c>
      <c r="D11" s="94">
        <v>50585</v>
      </c>
      <c r="E11" s="412">
        <v>7693</v>
      </c>
      <c r="F11" s="476" t="s">
        <v>408</v>
      </c>
    </row>
    <row r="12" spans="1:12" ht="16.5" customHeight="1">
      <c r="A12" s="481" t="s">
        <v>404</v>
      </c>
      <c r="B12" s="315">
        <v>5759</v>
      </c>
      <c r="C12" s="302">
        <f>SUM(D12:E12)</f>
        <v>14410</v>
      </c>
      <c r="D12" s="94">
        <v>12409</v>
      </c>
      <c r="E12" s="412">
        <v>2001</v>
      </c>
      <c r="F12" s="476" t="s">
        <v>409</v>
      </c>
    </row>
    <row r="13" spans="1:12" ht="16.5" customHeight="1">
      <c r="A13" s="481" t="s">
        <v>405</v>
      </c>
      <c r="B13" s="315">
        <v>8145</v>
      </c>
      <c r="C13" s="302">
        <f>SUM(D13:E13)</f>
        <v>18502</v>
      </c>
      <c r="D13" s="94">
        <v>16021</v>
      </c>
      <c r="E13" s="412">
        <v>2481</v>
      </c>
      <c r="F13" s="476" t="s">
        <v>410</v>
      </c>
    </row>
    <row r="14" spans="1:12" ht="16.5" customHeight="1">
      <c r="A14" s="416" t="s">
        <v>406</v>
      </c>
      <c r="B14" s="413">
        <v>5168</v>
      </c>
      <c r="C14" s="933">
        <f>SUM(D14:E14)</f>
        <v>11543</v>
      </c>
      <c r="D14" s="414">
        <v>10008</v>
      </c>
      <c r="E14" s="415">
        <v>1535</v>
      </c>
      <c r="F14" s="477" t="s">
        <v>411</v>
      </c>
    </row>
    <row r="15" spans="1:12" s="316" customFormat="1" ht="27.75" customHeight="1">
      <c r="A15" s="1257" t="s">
        <v>348</v>
      </c>
      <c r="B15" s="1258"/>
      <c r="C15" s="1259" t="s">
        <v>430</v>
      </c>
      <c r="D15" s="1259"/>
      <c r="E15" s="1259"/>
      <c r="F15" s="1260"/>
    </row>
  </sheetData>
  <mergeCells count="8">
    <mergeCell ref="A15:B15"/>
    <mergeCell ref="C15:F15"/>
    <mergeCell ref="A4:A6"/>
    <mergeCell ref="A1:G1"/>
    <mergeCell ref="A2:L2"/>
    <mergeCell ref="B4:B6"/>
    <mergeCell ref="F4:F6"/>
    <mergeCell ref="C4:E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7.xml><?xml version="1.0" encoding="utf-8"?>
<worksheet xmlns="http://schemas.openxmlformats.org/spreadsheetml/2006/main" xmlns:r="http://schemas.openxmlformats.org/officeDocument/2006/relationships">
  <dimension ref="A1:AO16"/>
  <sheetViews>
    <sheetView rightToLeft="1" view="pageBreakPreview" zoomScaleNormal="100" zoomScaleSheetLayoutView="100" workbookViewId="0">
      <selection activeCell="B22" sqref="B22"/>
    </sheetView>
  </sheetViews>
  <sheetFormatPr defaultColWidth="9" defaultRowHeight="14.25"/>
  <cols>
    <col min="1" max="1" width="40.875" style="102" customWidth="1"/>
    <col min="2" max="2" width="10.5" style="102" customWidth="1"/>
    <col min="3" max="3" width="10.375" style="102" customWidth="1"/>
    <col min="4" max="4" width="9.25" style="102" customWidth="1"/>
    <col min="5" max="5" width="43.5" style="102" customWidth="1"/>
    <col min="6" max="28" width="9" style="111"/>
    <col min="29" max="16384" width="9" style="102"/>
  </cols>
  <sheetData>
    <row r="1" spans="1:41" ht="20.100000000000001" customHeight="1">
      <c r="A1" s="993" t="s">
        <v>507</v>
      </c>
      <c r="B1" s="993"/>
      <c r="C1" s="993"/>
      <c r="D1" s="993"/>
      <c r="E1" s="993"/>
      <c r="F1" s="223"/>
      <c r="G1" s="223"/>
    </row>
    <row r="2" spans="1:41" ht="21.75" customHeight="1">
      <c r="A2" s="1072" t="s">
        <v>511</v>
      </c>
      <c r="B2" s="1072"/>
      <c r="C2" s="1072"/>
      <c r="D2" s="1072"/>
      <c r="E2" s="1072"/>
      <c r="F2" s="225"/>
      <c r="G2" s="225"/>
    </row>
    <row r="3" spans="1:41" ht="3" customHeight="1">
      <c r="A3" s="225"/>
      <c r="B3" s="225"/>
      <c r="C3" s="225"/>
      <c r="D3" s="225"/>
      <c r="E3" s="225"/>
    </row>
    <row r="4" spans="1:41" s="116" customFormat="1" ht="16.5" customHeight="1">
      <c r="A4" s="1265" t="s">
        <v>141</v>
      </c>
      <c r="B4" s="1265"/>
      <c r="C4" s="1265"/>
      <c r="D4" s="1265"/>
      <c r="E4" s="498" t="s">
        <v>210</v>
      </c>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row>
    <row r="5" spans="1:41" ht="21.75" customHeight="1">
      <c r="A5" s="1003" t="s">
        <v>259</v>
      </c>
      <c r="B5" s="1121" t="s">
        <v>168</v>
      </c>
      <c r="C5" s="1121" t="s">
        <v>3</v>
      </c>
      <c r="D5" s="1121" t="s">
        <v>360</v>
      </c>
      <c r="E5" s="1000" t="s">
        <v>107</v>
      </c>
    </row>
    <row r="6" spans="1:41" ht="16.5" customHeight="1">
      <c r="A6" s="997"/>
      <c r="B6" s="1030"/>
      <c r="C6" s="1030"/>
      <c r="D6" s="1030"/>
      <c r="E6" s="1001"/>
    </row>
    <row r="7" spans="1:41">
      <c r="A7" s="997"/>
      <c r="B7" s="11" t="s">
        <v>169</v>
      </c>
      <c r="C7" s="11" t="s">
        <v>136</v>
      </c>
      <c r="D7" s="11" t="s">
        <v>381</v>
      </c>
      <c r="E7" s="1002"/>
    </row>
    <row r="8" spans="1:41" s="116" customFormat="1" ht="16.5" customHeight="1">
      <c r="A8" s="507" t="s">
        <v>304</v>
      </c>
      <c r="B8" s="298">
        <v>5683199.3323828047</v>
      </c>
      <c r="C8" s="299">
        <v>5030259.9854622753</v>
      </c>
      <c r="D8" s="515">
        <v>652939.34692051692</v>
      </c>
      <c r="E8" s="510" t="s">
        <v>305</v>
      </c>
      <c r="F8" s="181"/>
      <c r="G8" s="181"/>
      <c r="H8" s="181"/>
      <c r="I8" s="181"/>
      <c r="J8" s="181"/>
      <c r="K8" s="181"/>
      <c r="L8" s="181"/>
      <c r="M8" s="181"/>
      <c r="N8" s="181"/>
      <c r="O8" s="181"/>
      <c r="P8" s="181"/>
      <c r="Q8" s="181"/>
      <c r="R8" s="181"/>
      <c r="S8" s="181"/>
      <c r="T8" s="181"/>
      <c r="U8" s="181"/>
      <c r="V8" s="181"/>
      <c r="W8" s="181"/>
      <c r="X8" s="181"/>
      <c r="Y8" s="181"/>
      <c r="Z8" s="181"/>
      <c r="AA8" s="181"/>
      <c r="AB8" s="181"/>
    </row>
    <row r="9" spans="1:41" s="116" customFormat="1" ht="25.5" customHeight="1">
      <c r="A9" s="508" t="s">
        <v>260</v>
      </c>
      <c r="B9" s="934">
        <v>216019.10900500554</v>
      </c>
      <c r="C9" s="513">
        <v>196445.14356006731</v>
      </c>
      <c r="D9" s="516">
        <v>19573.96544493832</v>
      </c>
      <c r="E9" s="511" t="s">
        <v>261</v>
      </c>
      <c r="F9" s="181"/>
      <c r="G9" s="181"/>
      <c r="H9" s="181"/>
      <c r="I9" s="181"/>
      <c r="J9" s="181"/>
      <c r="K9" s="181"/>
      <c r="L9" s="181"/>
      <c r="M9" s="181"/>
      <c r="N9" s="181"/>
      <c r="O9" s="181"/>
      <c r="P9" s="181"/>
      <c r="Q9" s="181"/>
      <c r="R9" s="181"/>
      <c r="S9" s="181"/>
      <c r="T9" s="181"/>
      <c r="U9" s="181"/>
      <c r="V9" s="181"/>
      <c r="W9" s="181"/>
      <c r="X9" s="181"/>
      <c r="Y9" s="181"/>
      <c r="Z9" s="181"/>
      <c r="AA9" s="181"/>
      <c r="AB9" s="181"/>
    </row>
    <row r="10" spans="1:41" s="116" customFormat="1" ht="16.5" customHeight="1">
      <c r="A10" s="508" t="s">
        <v>262</v>
      </c>
      <c r="B10" s="934">
        <v>494323.48346333764</v>
      </c>
      <c r="C10" s="513">
        <v>398042.60421035124</v>
      </c>
      <c r="D10" s="516">
        <v>96280.879252984567</v>
      </c>
      <c r="E10" s="511" t="s">
        <v>263</v>
      </c>
      <c r="F10" s="181"/>
      <c r="G10" s="181"/>
      <c r="H10" s="181"/>
      <c r="I10" s="181"/>
      <c r="J10" s="181"/>
      <c r="K10" s="181"/>
      <c r="L10" s="181"/>
      <c r="M10" s="181"/>
      <c r="N10" s="181"/>
      <c r="O10" s="181"/>
      <c r="P10" s="181"/>
      <c r="Q10" s="181"/>
      <c r="R10" s="181"/>
      <c r="S10" s="181"/>
      <c r="T10" s="181"/>
      <c r="U10" s="181"/>
      <c r="V10" s="181"/>
      <c r="W10" s="181"/>
      <c r="X10" s="181"/>
      <c r="Y10" s="181"/>
      <c r="Z10" s="181"/>
      <c r="AA10" s="181"/>
      <c r="AB10" s="181"/>
    </row>
    <row r="11" spans="1:41" s="116" customFormat="1" ht="42" customHeight="1">
      <c r="A11" s="508" t="s">
        <v>264</v>
      </c>
      <c r="B11" s="934">
        <v>33309.55352400124</v>
      </c>
      <c r="C11" s="513">
        <v>32483.507506500053</v>
      </c>
      <c r="D11" s="516">
        <v>826.04601750118832</v>
      </c>
      <c r="E11" s="511" t="s">
        <v>265</v>
      </c>
      <c r="F11" s="181"/>
      <c r="G11" s="181"/>
      <c r="H11" s="181"/>
      <c r="I11" s="181"/>
      <c r="J11" s="181"/>
      <c r="K11" s="181"/>
      <c r="L11" s="181"/>
      <c r="M11" s="181"/>
      <c r="N11" s="181"/>
      <c r="O11" s="181"/>
      <c r="P11" s="181"/>
      <c r="Q11" s="181"/>
      <c r="R11" s="181"/>
      <c r="S11" s="181"/>
      <c r="T11" s="181"/>
      <c r="U11" s="181"/>
      <c r="V11" s="181"/>
      <c r="W11" s="181"/>
      <c r="X11" s="181"/>
      <c r="Y11" s="181"/>
      <c r="Z11" s="181"/>
      <c r="AA11" s="181"/>
      <c r="AB11" s="181"/>
    </row>
    <row r="12" spans="1:41" s="116" customFormat="1" ht="24">
      <c r="A12" s="508" t="s">
        <v>266</v>
      </c>
      <c r="B12" s="934">
        <v>654026.07089937979</v>
      </c>
      <c r="C12" s="513">
        <v>625483.76387374243</v>
      </c>
      <c r="D12" s="516">
        <v>28542.307025636721</v>
      </c>
      <c r="E12" s="511" t="s">
        <v>267</v>
      </c>
      <c r="F12" s="181"/>
      <c r="G12" s="181"/>
      <c r="H12" s="181"/>
      <c r="I12" s="181"/>
      <c r="J12" s="181"/>
      <c r="K12" s="181"/>
      <c r="L12" s="181"/>
      <c r="M12" s="181"/>
      <c r="N12" s="181"/>
      <c r="O12" s="181"/>
      <c r="P12" s="181"/>
      <c r="Q12" s="181"/>
      <c r="R12" s="181"/>
      <c r="S12" s="181"/>
      <c r="T12" s="181"/>
      <c r="U12" s="181"/>
      <c r="V12" s="181"/>
      <c r="W12" s="181"/>
      <c r="X12" s="181"/>
      <c r="Y12" s="181"/>
      <c r="Z12" s="181"/>
      <c r="AA12" s="181"/>
      <c r="AB12" s="181"/>
    </row>
    <row r="13" spans="1:41" ht="20.25">
      <c r="A13" s="508" t="s">
        <v>268</v>
      </c>
      <c r="B13" s="934">
        <v>2052043.8966702938</v>
      </c>
      <c r="C13" s="513">
        <v>1604137.8098353203</v>
      </c>
      <c r="D13" s="516">
        <v>447906.08683496789</v>
      </c>
      <c r="E13" s="511" t="s">
        <v>269</v>
      </c>
    </row>
    <row r="14" spans="1:41" ht="23.25" customHeight="1">
      <c r="A14" s="508" t="s">
        <v>270</v>
      </c>
      <c r="B14" s="934">
        <v>349402.94920182426</v>
      </c>
      <c r="C14" s="513">
        <v>333266.70105398621</v>
      </c>
      <c r="D14" s="516">
        <v>16136.248147837488</v>
      </c>
      <c r="E14" s="511" t="s">
        <v>271</v>
      </c>
    </row>
    <row r="15" spans="1:41" ht="20.25">
      <c r="A15" s="508" t="s">
        <v>272</v>
      </c>
      <c r="B15" s="934">
        <v>219859.3027481898</v>
      </c>
      <c r="C15" s="513">
        <v>215021.48843971058</v>
      </c>
      <c r="D15" s="516">
        <v>4837.8143084794046</v>
      </c>
      <c r="E15" s="511" t="s">
        <v>273</v>
      </c>
    </row>
    <row r="16" spans="1:41" ht="65.25" customHeight="1">
      <c r="A16" s="509" t="s">
        <v>274</v>
      </c>
      <c r="B16" s="935">
        <v>15935.500293550298</v>
      </c>
      <c r="C16" s="514">
        <v>15919.727417596258</v>
      </c>
      <c r="D16" s="517">
        <v>15.772875954038415</v>
      </c>
      <c r="E16" s="512" t="s">
        <v>275</v>
      </c>
    </row>
  </sheetData>
  <mergeCells count="8">
    <mergeCell ref="A1:E1"/>
    <mergeCell ref="A4:D4"/>
    <mergeCell ref="A5:A7"/>
    <mergeCell ref="B5:B6"/>
    <mergeCell ref="C5:C6"/>
    <mergeCell ref="D5:D6"/>
    <mergeCell ref="E5:E7"/>
    <mergeCell ref="A2:E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8.xml><?xml version="1.0" encoding="utf-8"?>
<worksheet xmlns="http://schemas.openxmlformats.org/spreadsheetml/2006/main" xmlns:r="http://schemas.openxmlformats.org/officeDocument/2006/relationships">
  <dimension ref="A1:G16"/>
  <sheetViews>
    <sheetView rightToLeft="1" view="pageBreakPreview" zoomScaleNormal="100" zoomScaleSheetLayoutView="100" workbookViewId="0">
      <selection activeCell="B22" sqref="B22"/>
    </sheetView>
  </sheetViews>
  <sheetFormatPr defaultColWidth="9" defaultRowHeight="14.25"/>
  <cols>
    <col min="1" max="1" width="40.25" style="43" customWidth="1"/>
    <col min="2" max="2" width="10" style="43" customWidth="1"/>
    <col min="3" max="3" width="9.875" style="43" customWidth="1"/>
    <col min="4" max="4" width="8.875" style="43" customWidth="1"/>
    <col min="5" max="5" width="43.125" style="43" customWidth="1"/>
    <col min="6" max="16384" width="9" style="43"/>
  </cols>
  <sheetData>
    <row r="1" spans="1:7" ht="23.25" customHeight="1">
      <c r="A1" s="993" t="s">
        <v>508</v>
      </c>
      <c r="B1" s="993"/>
      <c r="C1" s="993"/>
      <c r="D1" s="993"/>
      <c r="E1" s="993"/>
      <c r="F1" s="223"/>
      <c r="G1" s="223"/>
    </row>
    <row r="2" spans="1:7" ht="34.5" customHeight="1">
      <c r="A2" s="1072" t="s">
        <v>512</v>
      </c>
      <c r="B2" s="1072"/>
      <c r="C2" s="1072"/>
      <c r="D2" s="1072"/>
      <c r="E2" s="1072"/>
      <c r="F2" s="225"/>
      <c r="G2" s="225"/>
    </row>
    <row r="3" spans="1:7" ht="3" customHeight="1">
      <c r="A3" s="225"/>
      <c r="B3" s="225"/>
      <c r="C3" s="225"/>
      <c r="D3" s="225"/>
      <c r="E3" s="225"/>
    </row>
    <row r="4" spans="1:7" ht="16.5" customHeight="1">
      <c r="A4" s="1265" t="s">
        <v>141</v>
      </c>
      <c r="B4" s="1265"/>
      <c r="C4" s="1265"/>
      <c r="D4" s="1265"/>
      <c r="E4" s="503" t="s">
        <v>210</v>
      </c>
    </row>
    <row r="5" spans="1:7" ht="14.25" customHeight="1">
      <c r="A5" s="1003" t="s">
        <v>259</v>
      </c>
      <c r="B5" s="1003" t="s">
        <v>168</v>
      </c>
      <c r="C5" s="1003" t="s">
        <v>3</v>
      </c>
      <c r="D5" s="1003" t="s">
        <v>360</v>
      </c>
      <c r="E5" s="1000" t="s">
        <v>107</v>
      </c>
    </row>
    <row r="6" spans="1:7">
      <c r="A6" s="997"/>
      <c r="B6" s="1013"/>
      <c r="C6" s="1013"/>
      <c r="D6" s="1013"/>
      <c r="E6" s="1001"/>
    </row>
    <row r="7" spans="1:7">
      <c r="A7" s="1266"/>
      <c r="B7" s="11" t="s">
        <v>169</v>
      </c>
      <c r="C7" s="11" t="s">
        <v>136</v>
      </c>
      <c r="D7" s="11" t="s">
        <v>381</v>
      </c>
      <c r="E7" s="1002"/>
    </row>
    <row r="8" spans="1:7" ht="48.75" customHeight="1">
      <c r="A8" s="519" t="s">
        <v>306</v>
      </c>
      <c r="B8" s="936">
        <v>111557.53725292925</v>
      </c>
      <c r="C8" s="521">
        <v>99786.495289217288</v>
      </c>
      <c r="D8" s="522">
        <v>11771.041963711577</v>
      </c>
      <c r="E8" s="511" t="s">
        <v>277</v>
      </c>
    </row>
    <row r="9" spans="1:7" ht="43.5" customHeight="1">
      <c r="A9" s="519" t="s">
        <v>278</v>
      </c>
      <c r="B9" s="934">
        <v>119913.29307500845</v>
      </c>
      <c r="C9" s="513">
        <v>114700.88903799329</v>
      </c>
      <c r="D9" s="516">
        <v>5212.4040370152934</v>
      </c>
      <c r="E9" s="511" t="s">
        <v>279</v>
      </c>
    </row>
    <row r="10" spans="1:7" ht="19.5" customHeight="1">
      <c r="A10" s="519" t="s">
        <v>280</v>
      </c>
      <c r="B10" s="934">
        <v>123511.66177416082</v>
      </c>
      <c r="C10" s="513">
        <v>122676.71111856516</v>
      </c>
      <c r="D10" s="516">
        <v>834.95065559562806</v>
      </c>
      <c r="E10" s="511" t="s">
        <v>281</v>
      </c>
    </row>
    <row r="11" spans="1:7" ht="78" customHeight="1">
      <c r="A11" s="519" t="s">
        <v>282</v>
      </c>
      <c r="B11" s="934">
        <v>21652.870083032816</v>
      </c>
      <c r="C11" s="513">
        <v>21549.343286085743</v>
      </c>
      <c r="D11" s="516">
        <v>103.52679694707712</v>
      </c>
      <c r="E11" s="511" t="s">
        <v>283</v>
      </c>
    </row>
    <row r="12" spans="1:7" ht="39.75" customHeight="1">
      <c r="A12" s="520" t="s">
        <v>420</v>
      </c>
      <c r="B12" s="935">
        <v>136728.90435852221</v>
      </c>
      <c r="C12" s="514">
        <v>134572.09790600749</v>
      </c>
      <c r="D12" s="517">
        <v>2156.8064525147465</v>
      </c>
      <c r="E12" s="512" t="s">
        <v>285</v>
      </c>
    </row>
    <row r="16" spans="1:7">
      <c r="B16" s="121"/>
    </row>
  </sheetData>
  <mergeCells count="8">
    <mergeCell ref="A1:E1"/>
    <mergeCell ref="A4:D4"/>
    <mergeCell ref="A5:A7"/>
    <mergeCell ref="B5:B6"/>
    <mergeCell ref="C5:C6"/>
    <mergeCell ref="D5:D6"/>
    <mergeCell ref="E5:E7"/>
    <mergeCell ref="A2:E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39.xml><?xml version="1.0" encoding="utf-8"?>
<worksheet xmlns="http://schemas.openxmlformats.org/spreadsheetml/2006/main" xmlns:r="http://schemas.openxmlformats.org/officeDocument/2006/relationships">
  <dimension ref="A1:G16"/>
  <sheetViews>
    <sheetView rightToLeft="1" view="pageBreakPreview" topLeftCell="A4" zoomScaleNormal="100" zoomScaleSheetLayoutView="100" workbookViewId="0">
      <selection activeCell="B22" sqref="B22"/>
    </sheetView>
  </sheetViews>
  <sheetFormatPr defaultColWidth="9" defaultRowHeight="14.25"/>
  <cols>
    <col min="1" max="1" width="37" style="43" customWidth="1"/>
    <col min="2" max="2" width="12" style="43" customWidth="1"/>
    <col min="3" max="3" width="9.5" style="43" customWidth="1"/>
    <col min="4" max="4" width="10" style="43" customWidth="1"/>
    <col min="5" max="5" width="52.875" style="43" customWidth="1"/>
    <col min="6" max="16384" width="9" style="43"/>
  </cols>
  <sheetData>
    <row r="1" spans="1:7" ht="23.25" customHeight="1">
      <c r="A1" s="993" t="s">
        <v>508</v>
      </c>
      <c r="B1" s="993"/>
      <c r="C1" s="993"/>
      <c r="D1" s="993"/>
      <c r="E1" s="993"/>
      <c r="F1" s="223"/>
      <c r="G1" s="223"/>
    </row>
    <row r="2" spans="1:7" ht="30.75" customHeight="1">
      <c r="A2" s="1072" t="s">
        <v>513</v>
      </c>
      <c r="B2" s="1072"/>
      <c r="C2" s="1072"/>
      <c r="D2" s="1072"/>
      <c r="E2" s="1072"/>
      <c r="F2" s="225"/>
      <c r="G2" s="225"/>
    </row>
    <row r="3" spans="1:7" ht="3" customHeight="1">
      <c r="A3" s="225"/>
      <c r="B3" s="225"/>
      <c r="C3" s="225"/>
      <c r="D3" s="225"/>
      <c r="E3" s="225"/>
    </row>
    <row r="4" spans="1:7" ht="16.5" customHeight="1">
      <c r="A4" s="1269" t="s">
        <v>141</v>
      </c>
      <c r="B4" s="1269"/>
      <c r="C4" s="1269"/>
      <c r="D4" s="1269"/>
      <c r="E4" s="505" t="s">
        <v>210</v>
      </c>
    </row>
    <row r="5" spans="1:7" ht="18.75" customHeight="1">
      <c r="A5" s="1003" t="s">
        <v>259</v>
      </c>
      <c r="B5" s="1121" t="s">
        <v>168</v>
      </c>
      <c r="C5" s="1270" t="s">
        <v>3</v>
      </c>
      <c r="D5" s="1270" t="s">
        <v>360</v>
      </c>
      <c r="E5" s="1000" t="s">
        <v>107</v>
      </c>
    </row>
    <row r="6" spans="1:7">
      <c r="A6" s="1013"/>
      <c r="B6" s="1030"/>
      <c r="C6" s="1271"/>
      <c r="D6" s="1271"/>
      <c r="E6" s="1001"/>
    </row>
    <row r="7" spans="1:7">
      <c r="A7" s="1005"/>
      <c r="B7" s="11" t="s">
        <v>169</v>
      </c>
      <c r="C7" s="527" t="s">
        <v>136</v>
      </c>
      <c r="D7" s="527" t="s">
        <v>381</v>
      </c>
      <c r="E7" s="1002"/>
    </row>
    <row r="8" spans="1:7" ht="63.75" customHeight="1">
      <c r="A8" s="526" t="s">
        <v>308</v>
      </c>
      <c r="B8" s="936">
        <v>2606.4609018982915</v>
      </c>
      <c r="C8" s="521">
        <v>2606.4609018982915</v>
      </c>
      <c r="D8" s="528" t="s">
        <v>421</v>
      </c>
      <c r="E8" s="511" t="s">
        <v>307</v>
      </c>
    </row>
    <row r="9" spans="1:7" ht="20.25">
      <c r="A9" s="508" t="s">
        <v>288</v>
      </c>
      <c r="B9" s="934">
        <v>305301.10374905646</v>
      </c>
      <c r="C9" s="513">
        <v>300728.31222567038</v>
      </c>
      <c r="D9" s="516">
        <v>4572.7915233861731</v>
      </c>
      <c r="E9" s="511" t="s">
        <v>289</v>
      </c>
    </row>
    <row r="10" spans="1:7" ht="68.25" customHeight="1">
      <c r="A10" s="508" t="s">
        <v>290</v>
      </c>
      <c r="B10" s="934">
        <v>463578.39386061823</v>
      </c>
      <c r="C10" s="513">
        <v>453612.19379911135</v>
      </c>
      <c r="D10" s="516">
        <v>9966.2000615057659</v>
      </c>
      <c r="E10" s="511" t="s">
        <v>291</v>
      </c>
    </row>
    <row r="11" spans="1:7" ht="20.25">
      <c r="A11" s="508" t="s">
        <v>292</v>
      </c>
      <c r="B11" s="934">
        <v>235797.3348430286</v>
      </c>
      <c r="C11" s="513">
        <v>232196.14107188483</v>
      </c>
      <c r="D11" s="516">
        <v>3601.1937711425985</v>
      </c>
      <c r="E11" s="511" t="s">
        <v>293</v>
      </c>
    </row>
    <row r="12" spans="1:7" ht="81.75" customHeight="1">
      <c r="A12" s="508" t="s">
        <v>294</v>
      </c>
      <c r="B12" s="934">
        <v>72867.713662668699</v>
      </c>
      <c r="C12" s="513">
        <v>72509.178338784943</v>
      </c>
      <c r="D12" s="516">
        <v>358.53532388381012</v>
      </c>
      <c r="E12" s="511" t="s">
        <v>295</v>
      </c>
    </row>
    <row r="13" spans="1:7" ht="20.25">
      <c r="A13" s="508" t="s">
        <v>296</v>
      </c>
      <c r="B13" s="934">
        <v>54759.305823478127</v>
      </c>
      <c r="C13" s="513">
        <v>54516.529396963546</v>
      </c>
      <c r="D13" s="516">
        <v>242.7764265145797</v>
      </c>
      <c r="E13" s="511" t="s">
        <v>297</v>
      </c>
    </row>
    <row r="14" spans="1:7" ht="20.25">
      <c r="A14" s="509" t="s">
        <v>298</v>
      </c>
      <c r="B14" s="935">
        <v>4.887192820598842</v>
      </c>
      <c r="C14" s="514">
        <v>4.887192820598842</v>
      </c>
      <c r="D14" s="529" t="s">
        <v>421</v>
      </c>
      <c r="E14" s="512" t="s">
        <v>299</v>
      </c>
    </row>
    <row r="15" spans="1:7" ht="20.25" customHeight="1">
      <c r="A15" s="1267" t="s">
        <v>533</v>
      </c>
      <c r="B15" s="1268"/>
      <c r="C15" s="1268"/>
      <c r="D15" s="1268"/>
      <c r="E15" s="524" t="s">
        <v>167</v>
      </c>
    </row>
    <row r="16" spans="1:7" ht="29.25" customHeight="1">
      <c r="A16" s="1147" t="s">
        <v>347</v>
      </c>
      <c r="B16" s="1147"/>
      <c r="C16" s="1147"/>
      <c r="D16" s="1147"/>
      <c r="E16" s="525" t="s">
        <v>422</v>
      </c>
    </row>
  </sheetData>
  <mergeCells count="10">
    <mergeCell ref="A16:D16"/>
    <mergeCell ref="A15:D15"/>
    <mergeCell ref="A1:E1"/>
    <mergeCell ref="A4:D4"/>
    <mergeCell ref="A5:A7"/>
    <mergeCell ref="B5:B6"/>
    <mergeCell ref="C5:C6"/>
    <mergeCell ref="D5:D6"/>
    <mergeCell ref="E5:E7"/>
    <mergeCell ref="A2:E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40.xml><?xml version="1.0" encoding="utf-8"?>
<worksheet xmlns="http://schemas.openxmlformats.org/spreadsheetml/2006/main" xmlns:r="http://schemas.openxmlformats.org/officeDocument/2006/relationships">
  <dimension ref="A1:G15"/>
  <sheetViews>
    <sheetView rightToLeft="1" view="pageBreakPreview" zoomScaleNormal="100" zoomScaleSheetLayoutView="100" workbookViewId="0">
      <selection activeCell="B22" sqref="B22"/>
    </sheetView>
  </sheetViews>
  <sheetFormatPr defaultColWidth="9" defaultRowHeight="14.25"/>
  <cols>
    <col min="1" max="1" width="33.875" style="43" customWidth="1"/>
    <col min="2" max="2" width="10.125" style="43" customWidth="1"/>
    <col min="3" max="3" width="11.375" style="43" customWidth="1"/>
    <col min="4" max="4" width="11.5" style="43" customWidth="1"/>
    <col min="5" max="5" width="35.375" style="43" customWidth="1"/>
    <col min="6" max="16384" width="9" style="43"/>
  </cols>
  <sheetData>
    <row r="1" spans="1:7" ht="23.25" customHeight="1">
      <c r="A1" s="1129" t="s">
        <v>509</v>
      </c>
      <c r="B1" s="1129"/>
      <c r="C1" s="1129"/>
      <c r="D1" s="1129"/>
      <c r="E1" s="1129"/>
      <c r="F1" s="226"/>
      <c r="G1" s="226"/>
    </row>
    <row r="2" spans="1:7" ht="15" customHeight="1">
      <c r="A2" s="1279" t="s">
        <v>514</v>
      </c>
      <c r="B2" s="1279"/>
      <c r="C2" s="1279"/>
      <c r="D2" s="1279"/>
      <c r="E2" s="1279"/>
      <c r="F2" s="227"/>
      <c r="G2" s="227"/>
    </row>
    <row r="3" spans="1:7" ht="3" customHeight="1">
      <c r="A3" s="227"/>
      <c r="B3" s="227"/>
      <c r="C3" s="227"/>
      <c r="D3" s="227"/>
      <c r="E3" s="227"/>
    </row>
    <row r="4" spans="1:7" ht="16.5" customHeight="1">
      <c r="A4" s="1272" t="s">
        <v>141</v>
      </c>
      <c r="B4" s="1272"/>
      <c r="C4" s="1272"/>
      <c r="D4" s="1272"/>
      <c r="E4" s="350" t="s">
        <v>210</v>
      </c>
    </row>
    <row r="5" spans="1:7" ht="21" customHeight="1">
      <c r="A5" s="1273" t="s">
        <v>259</v>
      </c>
      <c r="B5" s="1275" t="s">
        <v>168</v>
      </c>
      <c r="C5" s="1275" t="s">
        <v>3</v>
      </c>
      <c r="D5" s="1275" t="s">
        <v>360</v>
      </c>
      <c r="E5" s="1277" t="s">
        <v>107</v>
      </c>
    </row>
    <row r="6" spans="1:7">
      <c r="A6" s="1274"/>
      <c r="B6" s="1276"/>
      <c r="C6" s="1276"/>
      <c r="D6" s="1276"/>
      <c r="E6" s="1178"/>
    </row>
    <row r="7" spans="1:7">
      <c r="A7" s="1274"/>
      <c r="B7" s="502" t="s">
        <v>169</v>
      </c>
      <c r="C7" s="502" t="s">
        <v>136</v>
      </c>
      <c r="D7" s="502" t="s">
        <v>381</v>
      </c>
      <c r="E7" s="1278"/>
    </row>
    <row r="8" spans="1:7" ht="20.25">
      <c r="A8" s="530" t="s">
        <v>252</v>
      </c>
      <c r="B8" s="538">
        <v>943717.38880034839</v>
      </c>
      <c r="C8" s="534">
        <v>937351.91758225462</v>
      </c>
      <c r="D8" s="535">
        <v>6365.4712180938795</v>
      </c>
      <c r="E8" s="531" t="s">
        <v>253</v>
      </c>
    </row>
    <row r="9" spans="1:7" ht="20.25">
      <c r="A9" s="508" t="s">
        <v>260</v>
      </c>
      <c r="B9" s="937">
        <v>4870.081914506969</v>
      </c>
      <c r="C9" s="532">
        <v>4870.081914506969</v>
      </c>
      <c r="D9" s="536" t="s">
        <v>421</v>
      </c>
      <c r="E9" s="511" t="s">
        <v>261</v>
      </c>
    </row>
    <row r="10" spans="1:7" ht="20.25">
      <c r="A10" s="508" t="s">
        <v>262</v>
      </c>
      <c r="B10" s="937">
        <v>108314.54220134673</v>
      </c>
      <c r="C10" s="532">
        <v>101949.07098325291</v>
      </c>
      <c r="D10" s="537">
        <v>6365.4712180938795</v>
      </c>
      <c r="E10" s="511" t="s">
        <v>263</v>
      </c>
    </row>
    <row r="11" spans="1:7" ht="40.5">
      <c r="A11" s="508" t="s">
        <v>264</v>
      </c>
      <c r="B11" s="937">
        <v>29489.751181190521</v>
      </c>
      <c r="C11" s="532">
        <v>29489.751181190521</v>
      </c>
      <c r="D11" s="536" t="s">
        <v>421</v>
      </c>
      <c r="E11" s="511" t="s">
        <v>265</v>
      </c>
    </row>
    <row r="12" spans="1:7" ht="40.5">
      <c r="A12" s="508" t="s">
        <v>266</v>
      </c>
      <c r="B12" s="937">
        <v>90260.94523190397</v>
      </c>
      <c r="C12" s="532">
        <v>90260.94523190397</v>
      </c>
      <c r="D12" s="536" t="s">
        <v>421</v>
      </c>
      <c r="E12" s="511" t="s">
        <v>267</v>
      </c>
    </row>
    <row r="13" spans="1:7" ht="20.25">
      <c r="A13" s="508" t="s">
        <v>268</v>
      </c>
      <c r="B13" s="937">
        <v>15419.586513461354</v>
      </c>
      <c r="C13" s="532">
        <v>15419.586513461354</v>
      </c>
      <c r="D13" s="536" t="s">
        <v>421</v>
      </c>
      <c r="E13" s="511" t="s">
        <v>269</v>
      </c>
    </row>
    <row r="14" spans="1:7" ht="24">
      <c r="A14" s="508" t="s">
        <v>270</v>
      </c>
      <c r="B14" s="937">
        <v>31419.096144706255</v>
      </c>
      <c r="C14" s="532">
        <v>31419.096144706255</v>
      </c>
      <c r="D14" s="536" t="s">
        <v>421</v>
      </c>
      <c r="E14" s="511" t="s">
        <v>271</v>
      </c>
    </row>
    <row r="15" spans="1:7" ht="24">
      <c r="A15" s="509" t="s">
        <v>272</v>
      </c>
      <c r="B15" s="938">
        <v>74627.819061197806</v>
      </c>
      <c r="C15" s="533">
        <v>74627.819061197806</v>
      </c>
      <c r="D15" s="529" t="s">
        <v>421</v>
      </c>
      <c r="E15" s="512" t="s">
        <v>273</v>
      </c>
    </row>
  </sheetData>
  <mergeCells count="8">
    <mergeCell ref="A1:E1"/>
    <mergeCell ref="A4:D4"/>
    <mergeCell ref="A5:A7"/>
    <mergeCell ref="B5:B6"/>
    <mergeCell ref="C5:C6"/>
    <mergeCell ref="D5:D6"/>
    <mergeCell ref="E5:E7"/>
    <mergeCell ref="A2:E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41.xml><?xml version="1.0" encoding="utf-8"?>
<worksheet xmlns="http://schemas.openxmlformats.org/spreadsheetml/2006/main" xmlns:r="http://schemas.openxmlformats.org/officeDocument/2006/relationships">
  <dimension ref="A1:G14"/>
  <sheetViews>
    <sheetView rightToLeft="1" view="pageBreakPreview" zoomScaleNormal="100" zoomScaleSheetLayoutView="100" workbookViewId="0">
      <selection activeCell="B22" sqref="B22"/>
    </sheetView>
  </sheetViews>
  <sheetFormatPr defaultColWidth="9" defaultRowHeight="14.25"/>
  <cols>
    <col min="1" max="1" width="40.375" style="43" customWidth="1"/>
    <col min="2" max="2" width="9.75" style="43" customWidth="1"/>
    <col min="3" max="3" width="10.25" style="43" customWidth="1"/>
    <col min="4" max="4" width="10.875" style="43" customWidth="1"/>
    <col min="5" max="5" width="35.5" style="43" customWidth="1"/>
    <col min="6" max="16384" width="9" style="43"/>
  </cols>
  <sheetData>
    <row r="1" spans="1:7" ht="23.25" customHeight="1">
      <c r="A1" s="1129" t="s">
        <v>510</v>
      </c>
      <c r="B1" s="1129"/>
      <c r="C1" s="1129"/>
      <c r="D1" s="1129"/>
      <c r="E1" s="1129"/>
      <c r="F1" s="226"/>
      <c r="G1" s="226"/>
    </row>
    <row r="2" spans="1:7" ht="31.5" customHeight="1">
      <c r="A2" s="1282" t="s">
        <v>515</v>
      </c>
      <c r="B2" s="1282"/>
      <c r="C2" s="1282"/>
      <c r="D2" s="1282"/>
      <c r="E2" s="1282"/>
      <c r="F2" s="228"/>
      <c r="G2" s="228"/>
    </row>
    <row r="3" spans="1:7" ht="3" customHeight="1">
      <c r="A3" s="228"/>
      <c r="B3" s="228"/>
      <c r="C3" s="228"/>
      <c r="D3" s="228"/>
      <c r="E3" s="228"/>
    </row>
    <row r="4" spans="1:7" ht="16.5" customHeight="1">
      <c r="A4" s="1272" t="s">
        <v>141</v>
      </c>
      <c r="B4" s="1272"/>
      <c r="C4" s="1272"/>
      <c r="D4" s="1272"/>
      <c r="E4" s="506" t="s">
        <v>210</v>
      </c>
      <c r="G4" s="185"/>
    </row>
    <row r="5" spans="1:7" ht="16.5" customHeight="1">
      <c r="A5" s="1273" t="s">
        <v>259</v>
      </c>
      <c r="B5" s="1273" t="s">
        <v>168</v>
      </c>
      <c r="C5" s="1273" t="s">
        <v>3</v>
      </c>
      <c r="D5" s="1281" t="s">
        <v>360</v>
      </c>
      <c r="E5" s="1277" t="s">
        <v>107</v>
      </c>
    </row>
    <row r="6" spans="1:7" ht="7.5" customHeight="1">
      <c r="A6" s="1280"/>
      <c r="B6" s="1280"/>
      <c r="C6" s="1280"/>
      <c r="D6" s="1280"/>
      <c r="E6" s="1178"/>
    </row>
    <row r="7" spans="1:7">
      <c r="A7" s="1280"/>
      <c r="B7" s="501" t="s">
        <v>169</v>
      </c>
      <c r="C7" s="501" t="s">
        <v>136</v>
      </c>
      <c r="D7" s="501" t="s">
        <v>381</v>
      </c>
      <c r="E7" s="1178"/>
    </row>
    <row r="8" spans="1:7" ht="62.25" customHeight="1">
      <c r="A8" s="539" t="s">
        <v>274</v>
      </c>
      <c r="B8" s="939">
        <v>7437.9269758729606</v>
      </c>
      <c r="C8" s="541">
        <v>7437.9269758729606</v>
      </c>
      <c r="D8" s="542" t="s">
        <v>421</v>
      </c>
      <c r="E8" s="540" t="s">
        <v>275</v>
      </c>
    </row>
    <row r="9" spans="1:7" ht="50.25" customHeight="1">
      <c r="A9" s="508" t="s">
        <v>276</v>
      </c>
      <c r="B9" s="940">
        <v>30337.231960636567</v>
      </c>
      <c r="C9" s="532">
        <v>30337.231960636567</v>
      </c>
      <c r="D9" s="536" t="s">
        <v>421</v>
      </c>
      <c r="E9" s="511" t="s">
        <v>277</v>
      </c>
    </row>
    <row r="10" spans="1:7" ht="52.5" customHeight="1">
      <c r="A10" s="508" t="s">
        <v>278</v>
      </c>
      <c r="B10" s="940">
        <v>18760.190388325067</v>
      </c>
      <c r="C10" s="532">
        <v>18760.190388325067</v>
      </c>
      <c r="D10" s="536" t="s">
        <v>421</v>
      </c>
      <c r="E10" s="511" t="s">
        <v>279</v>
      </c>
    </row>
    <row r="11" spans="1:7" ht="20.25">
      <c r="A11" s="508" t="s">
        <v>280</v>
      </c>
      <c r="B11" s="940">
        <v>11908.016997959134</v>
      </c>
      <c r="C11" s="532">
        <v>11908.016997959134</v>
      </c>
      <c r="D11" s="536" t="s">
        <v>421</v>
      </c>
      <c r="E11" s="511" t="s">
        <v>281</v>
      </c>
    </row>
    <row r="12" spans="1:7" ht="65.25" customHeight="1">
      <c r="A12" s="508" t="s">
        <v>282</v>
      </c>
      <c r="B12" s="940">
        <v>42805.529369006821</v>
      </c>
      <c r="C12" s="532">
        <v>42805.529369006821</v>
      </c>
      <c r="D12" s="536" t="s">
        <v>421</v>
      </c>
      <c r="E12" s="511" t="s">
        <v>283</v>
      </c>
    </row>
    <row r="13" spans="1:7" ht="41.25" customHeight="1">
      <c r="A13" s="509" t="s">
        <v>284</v>
      </c>
      <c r="B13" s="941">
        <v>218638.87192819963</v>
      </c>
      <c r="C13" s="533">
        <v>218638.87192819963</v>
      </c>
      <c r="D13" s="529" t="s">
        <v>421</v>
      </c>
      <c r="E13" s="512" t="s">
        <v>285</v>
      </c>
    </row>
    <row r="14" spans="1:7">
      <c r="B14" s="121"/>
    </row>
  </sheetData>
  <mergeCells count="8">
    <mergeCell ref="A1:E1"/>
    <mergeCell ref="A4:D4"/>
    <mergeCell ref="A5:A7"/>
    <mergeCell ref="B5:B6"/>
    <mergeCell ref="C5:C6"/>
    <mergeCell ref="D5:D6"/>
    <mergeCell ref="E5:E7"/>
    <mergeCell ref="A2:E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42.xml><?xml version="1.0" encoding="utf-8"?>
<worksheet xmlns="http://schemas.openxmlformats.org/spreadsheetml/2006/main" xmlns:r="http://schemas.openxmlformats.org/officeDocument/2006/relationships">
  <dimension ref="A1:G17"/>
  <sheetViews>
    <sheetView rightToLeft="1" view="pageBreakPreview" topLeftCell="A7" zoomScaleNormal="100" zoomScaleSheetLayoutView="100" workbookViewId="0">
      <selection activeCell="B22" sqref="B22"/>
    </sheetView>
  </sheetViews>
  <sheetFormatPr defaultColWidth="9" defaultRowHeight="14.25"/>
  <cols>
    <col min="1" max="1" width="38.75" style="43" customWidth="1"/>
    <col min="2" max="2" width="10" style="43" customWidth="1"/>
    <col min="3" max="3" width="9.5" style="43" customWidth="1"/>
    <col min="4" max="4" width="12.625" style="43" customWidth="1"/>
    <col min="5" max="5" width="50.5" style="43" customWidth="1"/>
    <col min="6" max="16384" width="9" style="43"/>
  </cols>
  <sheetData>
    <row r="1" spans="1:7" ht="23.25" customHeight="1">
      <c r="A1" s="1129" t="s">
        <v>510</v>
      </c>
      <c r="B1" s="1129"/>
      <c r="C1" s="1129"/>
      <c r="D1" s="1129"/>
      <c r="E1" s="1129"/>
      <c r="F1" s="226"/>
      <c r="G1" s="226"/>
    </row>
    <row r="2" spans="1:7" ht="27.75" customHeight="1">
      <c r="A2" s="1279" t="s">
        <v>515</v>
      </c>
      <c r="B2" s="1279"/>
      <c r="C2" s="1279"/>
      <c r="D2" s="1279"/>
      <c r="E2" s="1279"/>
      <c r="F2" s="227"/>
      <c r="G2" s="227"/>
    </row>
    <row r="3" spans="1:7" ht="3" customHeight="1">
      <c r="A3" s="227"/>
      <c r="B3" s="227"/>
      <c r="C3" s="227"/>
      <c r="D3" s="227"/>
      <c r="E3" s="227"/>
    </row>
    <row r="4" spans="1:7" ht="15.75" customHeight="1">
      <c r="A4" s="1272" t="s">
        <v>141</v>
      </c>
      <c r="B4" s="1272"/>
      <c r="C4" s="1272"/>
      <c r="D4" s="1272"/>
      <c r="E4" s="506"/>
      <c r="G4" s="185"/>
    </row>
    <row r="5" spans="1:7" ht="16.5" customHeight="1">
      <c r="A5" s="1281" t="s">
        <v>259</v>
      </c>
      <c r="B5" s="1275" t="s">
        <v>168</v>
      </c>
      <c r="C5" s="1275" t="s">
        <v>3</v>
      </c>
      <c r="D5" s="1275" t="s">
        <v>360</v>
      </c>
      <c r="E5" s="1277" t="s">
        <v>107</v>
      </c>
    </row>
    <row r="6" spans="1:7" ht="20.25" customHeight="1">
      <c r="A6" s="1280"/>
      <c r="B6" s="1276"/>
      <c r="C6" s="1276"/>
      <c r="D6" s="1276"/>
      <c r="E6" s="1178"/>
    </row>
    <row r="7" spans="1:7" ht="34.5" customHeight="1">
      <c r="A7" s="1283"/>
      <c r="B7" s="313" t="s">
        <v>169</v>
      </c>
      <c r="C7" s="393" t="s">
        <v>136</v>
      </c>
      <c r="D7" s="393" t="s">
        <v>381</v>
      </c>
      <c r="E7" s="1278"/>
    </row>
    <row r="8" spans="1:7" ht="57" customHeight="1">
      <c r="A8" s="294" t="s">
        <v>286</v>
      </c>
      <c r="B8" s="942">
        <v>56.291481450417976</v>
      </c>
      <c r="C8" s="184">
        <v>56.291481450417976</v>
      </c>
      <c r="D8" s="523" t="s">
        <v>421</v>
      </c>
      <c r="E8" s="183" t="s">
        <v>287</v>
      </c>
    </row>
    <row r="9" spans="1:7" ht="17.25" customHeight="1">
      <c r="A9" s="294" t="s">
        <v>288</v>
      </c>
      <c r="B9" s="943">
        <v>112048.71452933985</v>
      </c>
      <c r="C9" s="184">
        <v>112048.71452933985</v>
      </c>
      <c r="D9" s="523" t="s">
        <v>421</v>
      </c>
      <c r="E9" s="182" t="s">
        <v>289</v>
      </c>
    </row>
    <row r="10" spans="1:7" ht="66" customHeight="1">
      <c r="A10" s="294" t="s">
        <v>290</v>
      </c>
      <c r="B10" s="943">
        <v>26432.130615896516</v>
      </c>
      <c r="C10" s="184">
        <v>26432.130615896516</v>
      </c>
      <c r="D10" s="523" t="s">
        <v>421</v>
      </c>
      <c r="E10" s="182" t="s">
        <v>291</v>
      </c>
    </row>
    <row r="11" spans="1:7" ht="20.25">
      <c r="A11" s="294" t="s">
        <v>292</v>
      </c>
      <c r="B11" s="943">
        <v>11371.024909838135</v>
      </c>
      <c r="C11" s="184">
        <v>11371.024909838135</v>
      </c>
      <c r="D11" s="523" t="s">
        <v>421</v>
      </c>
      <c r="E11" s="182" t="s">
        <v>293</v>
      </c>
    </row>
    <row r="12" spans="1:7" ht="61.5" customHeight="1">
      <c r="A12" s="294" t="s">
        <v>294</v>
      </c>
      <c r="B12" s="943">
        <v>3666.4217618608313</v>
      </c>
      <c r="C12" s="184">
        <v>3666.4217618608313</v>
      </c>
      <c r="D12" s="523" t="s">
        <v>421</v>
      </c>
      <c r="E12" s="182" t="s">
        <v>295</v>
      </c>
    </row>
    <row r="13" spans="1:7" ht="20.25">
      <c r="A13" s="294" t="s">
        <v>296</v>
      </c>
      <c r="B13" s="943">
        <v>105399.47971707316</v>
      </c>
      <c r="C13" s="184">
        <v>105399.47971707316</v>
      </c>
      <c r="D13" s="523" t="s">
        <v>421</v>
      </c>
      <c r="E13" s="182" t="s">
        <v>297</v>
      </c>
    </row>
    <row r="14" spans="1:7" ht="20.25">
      <c r="A14" s="294" t="s">
        <v>298</v>
      </c>
      <c r="B14" s="943">
        <v>453.73591657580619</v>
      </c>
      <c r="C14" s="184">
        <v>453.73591657580619</v>
      </c>
      <c r="D14" s="523" t="s">
        <v>421</v>
      </c>
      <c r="E14" s="293" t="s">
        <v>299</v>
      </c>
    </row>
    <row r="15" spans="1:7" s="949" customFormat="1" ht="20.25" customHeight="1">
      <c r="A15" s="1284" t="s">
        <v>533</v>
      </c>
      <c r="B15" s="1284"/>
      <c r="C15" s="1284"/>
      <c r="D15" s="1284"/>
      <c r="E15" s="948" t="s">
        <v>167</v>
      </c>
    </row>
    <row r="16" spans="1:7" ht="51.75" customHeight="1">
      <c r="A16" s="1268" t="s">
        <v>312</v>
      </c>
      <c r="B16" s="1268"/>
      <c r="C16" s="1268"/>
      <c r="D16" s="1268"/>
      <c r="E16" s="947" t="s">
        <v>534</v>
      </c>
    </row>
    <row r="17" spans="1:5" ht="29.25" customHeight="1">
      <c r="A17" s="1147" t="s">
        <v>346</v>
      </c>
      <c r="B17" s="1147"/>
      <c r="C17" s="1147"/>
      <c r="D17" s="1147"/>
      <c r="E17" s="504" t="s">
        <v>422</v>
      </c>
    </row>
  </sheetData>
  <mergeCells count="11">
    <mergeCell ref="A17:D17"/>
    <mergeCell ref="A16:D16"/>
    <mergeCell ref="A1:E1"/>
    <mergeCell ref="A4:D4"/>
    <mergeCell ref="A5:A7"/>
    <mergeCell ref="B5:B6"/>
    <mergeCell ref="C5:C6"/>
    <mergeCell ref="D5:D6"/>
    <mergeCell ref="E5:E7"/>
    <mergeCell ref="A2:E2"/>
    <mergeCell ref="A15:D15"/>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43.xml><?xml version="1.0" encoding="utf-8"?>
<worksheet xmlns="http://schemas.openxmlformats.org/spreadsheetml/2006/main" xmlns:r="http://schemas.openxmlformats.org/officeDocument/2006/relationships">
  <dimension ref="A1:AW18"/>
  <sheetViews>
    <sheetView rightToLeft="1" view="pageBreakPreview" zoomScale="120" zoomScaleNormal="100" zoomScaleSheetLayoutView="120" workbookViewId="0">
      <selection activeCell="B22" sqref="B22"/>
    </sheetView>
  </sheetViews>
  <sheetFormatPr defaultRowHeight="14.25"/>
  <cols>
    <col min="1" max="1" width="22.875" style="43" customWidth="1"/>
    <col min="2" max="3" width="9.75" style="43" customWidth="1"/>
    <col min="4" max="4" width="13" style="43" customWidth="1"/>
    <col min="5" max="5" width="25" style="43" customWidth="1"/>
    <col min="6" max="6" width="12.375" style="43" hidden="1" customWidth="1"/>
    <col min="7" max="7" width="10.75" style="43" customWidth="1"/>
    <col min="8" max="8" width="11.125" style="43" customWidth="1"/>
    <col min="9" max="9" width="22" style="43" customWidth="1"/>
    <col min="10" max="10" width="10" style="4" customWidth="1"/>
    <col min="11" max="11" width="12.875" style="4" customWidth="1"/>
    <col min="12" max="12" width="21.25" style="4" customWidth="1"/>
    <col min="13" max="49" width="9" style="4"/>
    <col min="50" max="16384" width="9" style="43"/>
  </cols>
  <sheetData>
    <row r="1" spans="1:49" ht="17.45" customHeight="1">
      <c r="A1" s="993" t="s">
        <v>484</v>
      </c>
      <c r="B1" s="993"/>
      <c r="C1" s="993"/>
      <c r="D1" s="993"/>
      <c r="E1" s="993"/>
      <c r="F1" s="4"/>
      <c r="G1" s="4"/>
      <c r="H1" s="4"/>
      <c r="I1" s="4"/>
      <c r="AO1" s="43"/>
      <c r="AP1" s="43"/>
      <c r="AQ1" s="43"/>
      <c r="AR1" s="43"/>
      <c r="AS1" s="43"/>
      <c r="AT1" s="43"/>
      <c r="AU1" s="43"/>
      <c r="AV1" s="43"/>
      <c r="AW1" s="43"/>
    </row>
    <row r="2" spans="1:49" ht="32.25" customHeight="1">
      <c r="A2" s="1130" t="s">
        <v>485</v>
      </c>
      <c r="B2" s="1130"/>
      <c r="C2" s="1130"/>
      <c r="D2" s="1130"/>
      <c r="E2" s="1130"/>
      <c r="F2" s="4"/>
      <c r="G2" s="4"/>
      <c r="H2" s="4"/>
      <c r="I2" s="4"/>
      <c r="AO2" s="43"/>
      <c r="AP2" s="43"/>
      <c r="AQ2" s="43"/>
      <c r="AR2" s="43"/>
      <c r="AS2" s="43"/>
      <c r="AT2" s="43"/>
      <c r="AU2" s="43"/>
      <c r="AV2" s="43"/>
      <c r="AW2" s="43"/>
    </row>
    <row r="3" spans="1:49" ht="5.0999999999999996" customHeight="1">
      <c r="A3" s="39"/>
      <c r="B3" s="39"/>
      <c r="C3" s="39"/>
      <c r="D3" s="4"/>
      <c r="E3" s="4"/>
      <c r="F3" s="4"/>
      <c r="G3" s="4"/>
      <c r="H3" s="4"/>
      <c r="I3" s="4"/>
      <c r="AO3" s="43"/>
      <c r="AP3" s="43"/>
      <c r="AQ3" s="43"/>
      <c r="AR3" s="43"/>
      <c r="AS3" s="43"/>
      <c r="AT3" s="43"/>
      <c r="AU3" s="43"/>
      <c r="AV3" s="43"/>
      <c r="AW3" s="43"/>
    </row>
    <row r="4" spans="1:49" s="543" customFormat="1" ht="16.5" customHeight="1">
      <c r="A4" s="1003" t="s">
        <v>88</v>
      </c>
      <c r="B4" s="1120" t="s">
        <v>168</v>
      </c>
      <c r="C4" s="1120" t="s">
        <v>337</v>
      </c>
      <c r="D4" s="1003" t="s">
        <v>372</v>
      </c>
      <c r="E4" s="1000" t="s">
        <v>89</v>
      </c>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row>
    <row r="5" spans="1:49" s="543" customFormat="1" ht="9" customHeight="1">
      <c r="A5" s="1005"/>
      <c r="B5" s="997"/>
      <c r="C5" s="997"/>
      <c r="D5" s="1013"/>
      <c r="E5" s="1001"/>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row>
    <row r="6" spans="1:49" s="543" customFormat="1" ht="16.5" customHeight="1">
      <c r="A6" s="1005"/>
      <c r="B6" s="518" t="s">
        <v>233</v>
      </c>
      <c r="C6" s="307" t="s">
        <v>434</v>
      </c>
      <c r="D6" s="544" t="s">
        <v>381</v>
      </c>
      <c r="E6" s="100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row>
    <row r="7" spans="1:49" s="244" customFormat="1" ht="16.5" customHeight="1">
      <c r="A7" s="545" t="s">
        <v>90</v>
      </c>
      <c r="B7" s="546">
        <v>145469</v>
      </c>
      <c r="C7" s="547">
        <v>106488</v>
      </c>
      <c r="D7" s="547">
        <v>38981</v>
      </c>
      <c r="E7" s="548" t="s">
        <v>98</v>
      </c>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row>
    <row r="8" spans="1:49" s="244" customFormat="1" ht="16.5" customHeight="1">
      <c r="A8" s="549" t="s">
        <v>91</v>
      </c>
      <c r="B8" s="550">
        <v>11501</v>
      </c>
      <c r="C8" s="131">
        <v>9341</v>
      </c>
      <c r="D8" s="131">
        <v>2160</v>
      </c>
      <c r="E8" s="92" t="s">
        <v>99</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row>
    <row r="9" spans="1:49" s="244" customFormat="1" ht="16.5" customHeight="1">
      <c r="A9" s="146" t="s">
        <v>423</v>
      </c>
      <c r="B9" s="550">
        <v>17080</v>
      </c>
      <c r="C9" s="131">
        <v>345</v>
      </c>
      <c r="D9" s="131">
        <v>16735</v>
      </c>
      <c r="E9" s="104" t="s">
        <v>100</v>
      </c>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row>
    <row r="10" spans="1:49" s="244" customFormat="1" ht="16.5" customHeight="1">
      <c r="A10" s="549" t="s">
        <v>92</v>
      </c>
      <c r="B10" s="550">
        <v>2314</v>
      </c>
      <c r="C10" s="131">
        <v>1664</v>
      </c>
      <c r="D10" s="131">
        <v>650</v>
      </c>
      <c r="E10" s="92" t="s">
        <v>101</v>
      </c>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row>
    <row r="11" spans="1:49" s="244" customFormat="1" ht="16.5" customHeight="1">
      <c r="A11" s="549" t="s">
        <v>93</v>
      </c>
      <c r="B11" s="550">
        <v>1824</v>
      </c>
      <c r="C11" s="131">
        <v>1219</v>
      </c>
      <c r="D11" s="131">
        <v>605</v>
      </c>
      <c r="E11" s="92" t="s">
        <v>102</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row>
    <row r="12" spans="1:49" ht="16.5" customHeight="1">
      <c r="A12" s="549" t="s">
        <v>94</v>
      </c>
      <c r="B12" s="550">
        <v>936</v>
      </c>
      <c r="C12" s="131">
        <v>773</v>
      </c>
      <c r="D12" s="131">
        <v>163</v>
      </c>
      <c r="E12" s="92" t="s">
        <v>103</v>
      </c>
      <c r="F12" s="4"/>
      <c r="G12" s="551"/>
      <c r="H12" s="4"/>
      <c r="I12" s="4"/>
      <c r="AO12" s="43"/>
      <c r="AP12" s="43"/>
      <c r="AQ12" s="43"/>
      <c r="AR12" s="43"/>
      <c r="AS12" s="43"/>
      <c r="AT12" s="43"/>
      <c r="AU12" s="43"/>
      <c r="AV12" s="43"/>
      <c r="AW12" s="43"/>
    </row>
    <row r="13" spans="1:49" ht="16.5" customHeight="1">
      <c r="A13" s="549" t="s">
        <v>95</v>
      </c>
      <c r="B13" s="550">
        <v>824</v>
      </c>
      <c r="C13" s="131">
        <v>267</v>
      </c>
      <c r="D13" s="131">
        <v>557</v>
      </c>
      <c r="E13" s="92" t="s">
        <v>104</v>
      </c>
      <c r="F13" s="4"/>
      <c r="G13" s="4"/>
      <c r="H13" s="4"/>
      <c r="I13" s="4"/>
      <c r="AO13" s="43"/>
      <c r="AP13" s="43"/>
      <c r="AQ13" s="43"/>
      <c r="AR13" s="43"/>
      <c r="AS13" s="43"/>
      <c r="AT13" s="43"/>
      <c r="AU13" s="43"/>
      <c r="AV13" s="43"/>
      <c r="AW13" s="43"/>
    </row>
    <row r="14" spans="1:49" s="4" customFormat="1" ht="16.5" customHeight="1">
      <c r="A14" s="549" t="s">
        <v>96</v>
      </c>
      <c r="B14" s="550">
        <v>34269</v>
      </c>
      <c r="C14" s="131">
        <v>23178</v>
      </c>
      <c r="D14" s="131">
        <v>11091</v>
      </c>
      <c r="E14" s="105" t="s">
        <v>105</v>
      </c>
    </row>
    <row r="15" spans="1:49" s="4" customFormat="1" ht="16.5" customHeight="1">
      <c r="A15" s="549" t="s">
        <v>97</v>
      </c>
      <c r="B15" s="550">
        <v>2790</v>
      </c>
      <c r="C15" s="131">
        <v>846</v>
      </c>
      <c r="D15" s="131">
        <v>1944</v>
      </c>
      <c r="E15" s="92" t="s">
        <v>106</v>
      </c>
    </row>
    <row r="16" spans="1:49" s="4" customFormat="1" ht="16.5" customHeight="1">
      <c r="A16" s="552" t="s">
        <v>5</v>
      </c>
      <c r="B16" s="553">
        <v>217007</v>
      </c>
      <c r="C16" s="553">
        <v>144121</v>
      </c>
      <c r="D16" s="553">
        <f>SUM(D7:D15)</f>
        <v>72886</v>
      </c>
      <c r="E16" s="554" t="s">
        <v>6</v>
      </c>
    </row>
    <row r="17" spans="1:49" ht="39.75" customHeight="1">
      <c r="A17" s="1285" t="s">
        <v>435</v>
      </c>
      <c r="B17" s="1285"/>
      <c r="C17" s="1285"/>
      <c r="D17" s="1286" t="s">
        <v>422</v>
      </c>
      <c r="E17" s="1287"/>
      <c r="F17" s="1287"/>
      <c r="G17" s="4"/>
      <c r="H17" s="4"/>
      <c r="I17" s="4"/>
      <c r="AU17" s="43"/>
      <c r="AV17" s="43"/>
      <c r="AW17" s="43"/>
    </row>
    <row r="18" spans="1:49">
      <c r="C18" s="555"/>
    </row>
  </sheetData>
  <mergeCells count="9">
    <mergeCell ref="A1:E1"/>
    <mergeCell ref="A2:E2"/>
    <mergeCell ref="D4:D5"/>
    <mergeCell ref="E4:E6"/>
    <mergeCell ref="A17:C17"/>
    <mergeCell ref="D17:F17"/>
    <mergeCell ref="A4:A6"/>
    <mergeCell ref="B4:B5"/>
    <mergeCell ref="C4:C5"/>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xl/worksheets/sheet44.xml><?xml version="1.0" encoding="utf-8"?>
<worksheet xmlns="http://schemas.openxmlformats.org/spreadsheetml/2006/main" xmlns:r="http://schemas.openxmlformats.org/officeDocument/2006/relationships">
  <dimension ref="A1:F24"/>
  <sheetViews>
    <sheetView rightToLeft="1" view="pageBreakPreview" zoomScale="130" zoomScaleNormal="100" zoomScaleSheetLayoutView="130" workbookViewId="0">
      <selection activeCell="B22" sqref="B22"/>
    </sheetView>
  </sheetViews>
  <sheetFormatPr defaultColWidth="9" defaultRowHeight="12.75"/>
  <cols>
    <col min="1" max="1" width="13.125" style="49" customWidth="1"/>
    <col min="2" max="2" width="9.375" style="52" customWidth="1"/>
    <col min="3" max="3" width="11.625" style="53" customWidth="1"/>
    <col min="4" max="4" width="13.875" style="52" customWidth="1"/>
    <col min="5" max="5" width="14.375" style="53" customWidth="1"/>
    <col min="6" max="6" width="20.75" style="49" customWidth="1"/>
    <col min="7" max="16384" width="9" style="49"/>
  </cols>
  <sheetData>
    <row r="1" spans="1:6" s="54" customFormat="1" ht="18.75" customHeight="1">
      <c r="A1" s="1288" t="s">
        <v>537</v>
      </c>
      <c r="B1" s="1288"/>
      <c r="C1" s="1288"/>
      <c r="D1" s="1288"/>
      <c r="E1" s="1288"/>
      <c r="F1" s="1288"/>
    </row>
    <row r="2" spans="1:6" s="55" customFormat="1" ht="25.5" customHeight="1">
      <c r="A2" s="1289" t="s">
        <v>486</v>
      </c>
      <c r="B2" s="1289"/>
      <c r="C2" s="1289"/>
      <c r="D2" s="1289"/>
      <c r="E2" s="1289"/>
      <c r="F2" s="1289"/>
    </row>
    <row r="3" spans="1:6" s="56" customFormat="1" ht="3" customHeight="1">
      <c r="A3" s="556"/>
      <c r="B3" s="556"/>
      <c r="C3" s="556"/>
      <c r="D3" s="556"/>
      <c r="E3" s="556"/>
      <c r="F3" s="556"/>
    </row>
    <row r="4" spans="1:6" ht="61.5" customHeight="1">
      <c r="A4" s="1290" t="s">
        <v>329</v>
      </c>
      <c r="B4" s="557" t="s">
        <v>149</v>
      </c>
      <c r="C4" s="558" t="s">
        <v>316</v>
      </c>
      <c r="D4" s="557" t="s">
        <v>156</v>
      </c>
      <c r="E4" s="558" t="s">
        <v>254</v>
      </c>
      <c r="F4" s="1292" t="s">
        <v>334</v>
      </c>
    </row>
    <row r="5" spans="1:6" ht="40.5" customHeight="1">
      <c r="A5" s="1291"/>
      <c r="B5" s="559" t="s">
        <v>150</v>
      </c>
      <c r="C5" s="559" t="s">
        <v>226</v>
      </c>
      <c r="D5" s="559" t="s">
        <v>157</v>
      </c>
      <c r="E5" s="559" t="s">
        <v>227</v>
      </c>
      <c r="F5" s="1293"/>
    </row>
    <row r="6" spans="1:6" ht="16.5" customHeight="1">
      <c r="A6" s="560" t="s">
        <v>168</v>
      </c>
      <c r="B6" s="561">
        <v>9377</v>
      </c>
      <c r="C6" s="562">
        <v>4107.3609999999935</v>
      </c>
      <c r="D6" s="563">
        <v>13777.000000000036</v>
      </c>
      <c r="E6" s="564">
        <v>2546.2209999999936</v>
      </c>
      <c r="F6" s="565" t="s">
        <v>169</v>
      </c>
    </row>
    <row r="7" spans="1:6" ht="16.5" customHeight="1">
      <c r="A7" s="566" t="s">
        <v>3</v>
      </c>
      <c r="B7" s="138">
        <v>9271</v>
      </c>
      <c r="C7" s="327">
        <v>3980.357</v>
      </c>
      <c r="D7" s="328">
        <v>13165.000000000007</v>
      </c>
      <c r="E7" s="567">
        <v>2450.2179999999989</v>
      </c>
      <c r="F7" s="568" t="s">
        <v>4</v>
      </c>
    </row>
    <row r="8" spans="1:6" s="50" customFormat="1" ht="16.5" customHeight="1">
      <c r="A8" s="569" t="s">
        <v>360</v>
      </c>
      <c r="B8" s="138">
        <f>SUM(B9:B10)</f>
        <v>106</v>
      </c>
      <c r="C8" s="327">
        <v>127.1</v>
      </c>
      <c r="D8" s="328">
        <f>SUM(D9:D10)</f>
        <v>612</v>
      </c>
      <c r="E8" s="567">
        <f>SUM(E9:E10)</f>
        <v>96.003</v>
      </c>
      <c r="F8" s="570" t="s">
        <v>381</v>
      </c>
    </row>
    <row r="9" spans="1:6" s="51" customFormat="1" ht="16.5" customHeight="1">
      <c r="A9" s="569" t="s">
        <v>152</v>
      </c>
      <c r="B9" s="138">
        <v>91</v>
      </c>
      <c r="C9" s="327">
        <v>97.585999999999999</v>
      </c>
      <c r="D9" s="328">
        <v>611</v>
      </c>
      <c r="E9" s="567">
        <v>95.858999999999995</v>
      </c>
      <c r="F9" s="570" t="s">
        <v>151</v>
      </c>
    </row>
    <row r="10" spans="1:6" s="51" customFormat="1" ht="16.5" customHeight="1">
      <c r="A10" s="569" t="s">
        <v>154</v>
      </c>
      <c r="B10" s="138">
        <v>15</v>
      </c>
      <c r="C10" s="327">
        <v>29.5</v>
      </c>
      <c r="D10" s="328">
        <v>1</v>
      </c>
      <c r="E10" s="567">
        <v>0.14399999999999999</v>
      </c>
      <c r="F10" s="570" t="s">
        <v>153</v>
      </c>
    </row>
    <row r="11" spans="1:6" s="51" customFormat="1" ht="16.5" customHeight="1">
      <c r="A11" s="444" t="s">
        <v>402</v>
      </c>
      <c r="F11" s="475" t="s">
        <v>407</v>
      </c>
    </row>
    <row r="12" spans="1:6" s="51" customFormat="1" ht="16.5" customHeight="1">
      <c r="A12" s="571" t="s">
        <v>152</v>
      </c>
      <c r="B12" s="139">
        <v>4</v>
      </c>
      <c r="C12" s="329">
        <v>1.573</v>
      </c>
      <c r="D12" s="330">
        <v>14</v>
      </c>
      <c r="E12" s="572">
        <v>1.573</v>
      </c>
      <c r="F12" s="573" t="s">
        <v>151</v>
      </c>
    </row>
    <row r="13" spans="1:6" s="51" customFormat="1" ht="16.5" customHeight="1">
      <c r="A13" s="571" t="s">
        <v>154</v>
      </c>
      <c r="B13" s="139">
        <v>2</v>
      </c>
      <c r="C13" s="329">
        <v>2.3079999999999998</v>
      </c>
      <c r="D13" s="330">
        <v>0</v>
      </c>
      <c r="E13" s="572">
        <v>0</v>
      </c>
      <c r="F13" s="573" t="s">
        <v>153</v>
      </c>
    </row>
    <row r="14" spans="1:6" s="51" customFormat="1" ht="16.5" customHeight="1">
      <c r="A14" s="444" t="s">
        <v>403</v>
      </c>
      <c r="B14" s="50"/>
      <c r="C14" s="329"/>
      <c r="D14" s="330"/>
      <c r="E14" s="329"/>
      <c r="F14" s="475" t="s">
        <v>408</v>
      </c>
    </row>
    <row r="15" spans="1:6" s="51" customFormat="1" ht="16.5" customHeight="1">
      <c r="A15" s="571" t="s">
        <v>152</v>
      </c>
      <c r="B15" s="139">
        <v>38</v>
      </c>
      <c r="C15" s="329">
        <v>66.186999999999998</v>
      </c>
      <c r="D15" s="330">
        <v>432.99999999999994</v>
      </c>
      <c r="E15" s="572">
        <v>66.186999999999998</v>
      </c>
      <c r="F15" s="573" t="s">
        <v>151</v>
      </c>
    </row>
    <row r="16" spans="1:6" s="51" customFormat="1" ht="16.5" customHeight="1">
      <c r="A16" s="571" t="s">
        <v>154</v>
      </c>
      <c r="B16" s="139">
        <v>12</v>
      </c>
      <c r="C16" s="329">
        <v>23.633999999999997</v>
      </c>
      <c r="D16" s="330">
        <v>1</v>
      </c>
      <c r="E16" s="572">
        <v>0.14399999999999999</v>
      </c>
      <c r="F16" s="573" t="s">
        <v>153</v>
      </c>
    </row>
    <row r="17" spans="1:6" s="51" customFormat="1" ht="16.5" customHeight="1">
      <c r="A17" s="444" t="s">
        <v>404</v>
      </c>
      <c r="B17" s="50"/>
      <c r="C17" s="329"/>
      <c r="D17" s="330"/>
      <c r="E17" s="329"/>
      <c r="F17" s="475" t="s">
        <v>409</v>
      </c>
    </row>
    <row r="18" spans="1:6" s="51" customFormat="1" ht="16.5" customHeight="1">
      <c r="A18" s="571" t="s">
        <v>152</v>
      </c>
      <c r="B18" s="139">
        <v>49</v>
      </c>
      <c r="C18" s="329">
        <v>29.826000000000011</v>
      </c>
      <c r="D18" s="330">
        <v>164</v>
      </c>
      <c r="E18" s="572">
        <v>28.099000000000004</v>
      </c>
      <c r="F18" s="573" t="s">
        <v>151</v>
      </c>
    </row>
    <row r="19" spans="1:6" s="51" customFormat="1" ht="16.5" customHeight="1">
      <c r="A19" s="571" t="s">
        <v>154</v>
      </c>
      <c r="B19" s="139">
        <v>1</v>
      </c>
      <c r="C19" s="329">
        <v>3.476</v>
      </c>
      <c r="D19" s="330">
        <v>0</v>
      </c>
      <c r="E19" s="572">
        <v>0</v>
      </c>
      <c r="F19" s="573" t="s">
        <v>153</v>
      </c>
    </row>
    <row r="20" spans="1:6" ht="16.5" customHeight="1">
      <c r="A20" s="1296" t="s">
        <v>424</v>
      </c>
      <c r="B20" s="1296"/>
      <c r="C20" s="1296"/>
      <c r="D20" s="1297" t="s">
        <v>425</v>
      </c>
      <c r="E20" s="1297"/>
      <c r="F20" s="1297"/>
    </row>
    <row r="21" spans="1:6" ht="24.75" customHeight="1">
      <c r="A21" s="946" t="s">
        <v>535</v>
      </c>
      <c r="B21" s="575"/>
      <c r="C21" s="575"/>
      <c r="D21" s="1298" t="s">
        <v>426</v>
      </c>
      <c r="E21" s="1298"/>
      <c r="F21" s="1298"/>
    </row>
    <row r="22" spans="1:6" ht="16.5" customHeight="1">
      <c r="A22" s="1299" t="s">
        <v>536</v>
      </c>
      <c r="B22" s="1299"/>
      <c r="C22" s="1299"/>
      <c r="D22" s="1298" t="s">
        <v>427</v>
      </c>
      <c r="E22" s="1298"/>
      <c r="F22" s="1298"/>
    </row>
    <row r="23" spans="1:6" ht="24.75">
      <c r="A23" s="1294"/>
      <c r="B23" s="1295"/>
      <c r="C23" s="1295"/>
      <c r="D23" s="1295"/>
      <c r="E23" s="1295"/>
      <c r="F23" s="1295"/>
    </row>
    <row r="24" spans="1:6" ht="24.75">
      <c r="A24" s="179"/>
    </row>
  </sheetData>
  <mergeCells count="10">
    <mergeCell ref="A1:F1"/>
    <mergeCell ref="A2:F2"/>
    <mergeCell ref="A4:A5"/>
    <mergeCell ref="F4:F5"/>
    <mergeCell ref="A23:F23"/>
    <mergeCell ref="A20:C20"/>
    <mergeCell ref="D20:F20"/>
    <mergeCell ref="D21:F21"/>
    <mergeCell ref="A22:C22"/>
    <mergeCell ref="D22:F2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Gaza Strip Governorates Statistical Yearbook, 2014&amp;R&amp;8 &amp;K00+000ا&amp;K01+000PCBS: كتاب محافظات قطاع غزة الاحصائي السنوي، 2014 </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32</vt:i4>
      </vt:variant>
    </vt:vector>
  </HeadingPairs>
  <TitlesOfParts>
    <vt:vector size="76"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37 تابع</vt:lpstr>
      <vt:lpstr>37 تابع 2</vt:lpstr>
      <vt:lpstr>38</vt:lpstr>
      <vt:lpstr>38 تابع</vt:lpstr>
      <vt:lpstr>38 تابع 2</vt:lpstr>
      <vt:lpstr>39</vt:lpstr>
      <vt:lpstr>40</vt:lpstr>
      <vt:lpstr>'1'!Print_Area</vt:lpstr>
      <vt:lpstr>'10'!Print_Area</vt:lpstr>
      <vt:lpstr>'11'!Print_Area</vt:lpstr>
      <vt:lpstr>'12'!Print_Area</vt:lpstr>
      <vt:lpstr>'13'!Print_Area</vt:lpstr>
      <vt:lpstr>'14'!Print_Area</vt:lpstr>
      <vt:lpstr>'15'!Print_Area</vt:lpstr>
      <vt:lpstr>'16'!Print_Area</vt:lpstr>
      <vt:lpstr>'18'!Print_Area</vt:lpstr>
      <vt:lpstr>'19'!Print_Area</vt:lpstr>
      <vt:lpstr>'20'!Print_Area</vt:lpstr>
      <vt:lpstr>'21'!Print_Area</vt:lpstr>
      <vt:lpstr>'22'!Print_Area</vt:lpstr>
      <vt:lpstr>'23'!Print_Area</vt:lpstr>
      <vt:lpstr>'24'!Print_Area</vt:lpstr>
      <vt:lpstr>'25'!Print_Area</vt:lpstr>
      <vt:lpstr>'26'!Print_Area</vt:lpstr>
      <vt:lpstr>'28'!Print_Area</vt:lpstr>
      <vt:lpstr>'29'!Print_Area</vt:lpstr>
      <vt:lpstr>'3'!Print_Area</vt:lpstr>
      <vt:lpstr>'36'!Print_Area</vt:lpstr>
      <vt:lpstr>'37'!Print_Area</vt:lpstr>
      <vt:lpstr>'37 تابع'!Print_Area</vt:lpstr>
      <vt:lpstr>'37 تابع 2'!Print_Area</vt:lpstr>
      <vt:lpstr>'38'!Print_Area</vt:lpstr>
      <vt:lpstr>'38 تابع'!Print_Area</vt:lpstr>
      <vt:lpstr>'38 تابع 2'!Print_Area</vt:lpstr>
      <vt:lpstr>'4'!Print_Area</vt:lpstr>
      <vt:lpstr>'40'!Print_Area</vt:lpstr>
      <vt:lpstr>'6'!Print_Area</vt:lpstr>
      <vt:lpstr>'8'!Print_Area</vt:lpstr>
      <vt:lpstr>'9'!Print_Area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zahran</dc:creator>
  <cp:lastModifiedBy>yashqar</cp:lastModifiedBy>
  <cp:lastPrinted>2015-11-16T11:46:31Z</cp:lastPrinted>
  <dcterms:created xsi:type="dcterms:W3CDTF">2011-07-05T09:34:26Z</dcterms:created>
  <dcterms:modified xsi:type="dcterms:W3CDTF">2015-11-17T08:46:47Z</dcterms:modified>
</cp:coreProperties>
</file>